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90" windowWidth="12120" windowHeight="7935"/>
  </bookViews>
  <sheets>
    <sheet name="Лист1" sheetId="1" r:id="rId1"/>
  </sheets>
  <definedNames>
    <definedName name="_xlnm.Print_Area" localSheetId="0">Лист1!$A$1:$L$58</definedName>
  </definedNames>
  <calcPr calcId="124519"/>
</workbook>
</file>

<file path=xl/calcChain.xml><?xml version="1.0" encoding="utf-8"?>
<calcChain xmlns="http://schemas.openxmlformats.org/spreadsheetml/2006/main">
  <c r="K20" i="1"/>
  <c r="K13"/>
  <c r="K9"/>
  <c r="K53" l="1"/>
  <c r="K52"/>
  <c r="J52"/>
  <c r="J34"/>
  <c r="J53" s="1"/>
  <c r="K18"/>
  <c r="K54"/>
  <c r="K51"/>
  <c r="J21"/>
  <c r="J20" s="1"/>
  <c r="J9"/>
  <c r="J54"/>
  <c r="J18"/>
  <c r="J13"/>
  <c r="J51" l="1"/>
  <c r="K50"/>
  <c r="J50"/>
</calcChain>
</file>

<file path=xl/sharedStrings.xml><?xml version="1.0" encoding="utf-8"?>
<sst xmlns="http://schemas.openxmlformats.org/spreadsheetml/2006/main" count="121" uniqueCount="86">
  <si>
    <t xml:space="preserve">ОТЧЕТ </t>
  </si>
  <si>
    <r>
      <t xml:space="preserve">Номер основного мероприятия, контрольного события, мероприятия </t>
    </r>
    <r>
      <rPr>
        <vertAlign val="superscript"/>
        <sz val="12"/>
        <color rgb="FF000000"/>
        <rFont val="Times New Roman"/>
        <family val="1"/>
        <charset val="204"/>
      </rPr>
      <t>1</t>
    </r>
  </si>
  <si>
    <r>
      <t>Наименование подпрограммы, основного мероприятия, контрольного события</t>
    </r>
    <r>
      <rPr>
        <vertAlign val="superscript"/>
        <sz val="12"/>
        <color rgb="FF000000"/>
        <rFont val="Times New Roman"/>
        <family val="1"/>
        <charset val="204"/>
      </rPr>
      <t>2</t>
    </r>
  </si>
  <si>
    <r>
      <t>Ответственный за реализацию мероприятия, за контрольное событие</t>
    </r>
    <r>
      <rPr>
        <vertAlign val="superscript"/>
        <sz val="12"/>
        <color rgb="FF000000"/>
        <rFont val="Times New Roman"/>
        <family val="1"/>
        <charset val="204"/>
      </rPr>
      <t>3</t>
    </r>
  </si>
  <si>
    <t>Непосредственный результат реализации мероприятия</t>
  </si>
  <si>
    <t>план</t>
  </si>
  <si>
    <t>факт</t>
  </si>
  <si>
    <t>х</t>
  </si>
  <si>
    <r>
      <t xml:space="preserve">1 </t>
    </r>
    <r>
      <rPr>
        <sz val="12"/>
        <color rgb="FF000000"/>
        <rFont val="Times New Roman"/>
        <family val="1"/>
        <charset val="204"/>
      </rPr>
      <t>номер основного мероприятия, мероприятия подпрограммы, указывается в соответствии с нумерацией, приведенной в муниципальной программе (подпрограмме). Номер контрольного события указывается в соответствии с утвержденным планом реализации муниципальной программы.</t>
    </r>
  </si>
  <si>
    <r>
      <t xml:space="preserve">2 </t>
    </r>
    <r>
      <rPr>
        <sz val="12"/>
        <color rgb="FF000000"/>
        <rFont val="Times New Roman"/>
        <family val="1"/>
        <charset val="204"/>
      </rPr>
      <t>указываются мероприятия, которые реализовывались в отчетном периоде, а также контрольные события муниципальной программы со сроком наступления на отчетную дату. В годовом отчете указываются все контрольные события.</t>
    </r>
  </si>
  <si>
    <t>Фактический срок начала реализации мероприятия (дата)</t>
  </si>
  <si>
    <t>Плановый срок окончания реализации мероприятия, наступления контрольного события (дата)</t>
  </si>
  <si>
    <t>Плановый срок начала реализации мероприятия, (дата)</t>
  </si>
  <si>
    <t xml:space="preserve">Ежеквартально, до 20 числа месяца, следующего за отчетным. Ежегодно до 25 января года, следующего за отчетным </t>
  </si>
  <si>
    <t>Фактический срок окончания реализации мероприятия, наступления контрольного события (дата)</t>
  </si>
  <si>
    <t>Кассовые выплаты на отчетную дату</t>
  </si>
  <si>
    <t>Причины несоблюдения планового срока реализации, кассовых выплат и меры по исполнению мероприятия или контрольного события</t>
  </si>
  <si>
    <r>
      <t>3</t>
    </r>
    <r>
      <rPr>
        <sz val="12"/>
        <color rgb="FF000000"/>
        <rFont val="Times New Roman"/>
        <family val="1"/>
        <charset val="204"/>
      </rPr>
      <t>в качестве ответственного за реализацию мероприятия указывается должностное лицо, а в качестве ответственного за контрольное событие указывается координатор муниципальной программы(подпрограммы) и(или) участники муниципальной программы в соответствии с утвержденными планом реализации  муниципальной программы</t>
    </r>
  </si>
  <si>
    <t>Основное мероприятие №1 Поддержка сельскохозяйственного производства</t>
  </si>
  <si>
    <t>Мероприятие 1.1 Расходы на обеспечение деятельности МБУ "СИКЦ" Кавказский</t>
  </si>
  <si>
    <t>1.1</t>
  </si>
  <si>
    <t>1.2</t>
  </si>
  <si>
    <t>Мероприятие 1.2 Расходы на обеспечение деятельности в области сельского хозяйства</t>
  </si>
  <si>
    <t>1.3</t>
  </si>
  <si>
    <t>Мероприятие 1.3 Осуществление отдельных полномочий по поддержке сельскохозяйственного производства в Краснодарском крае</t>
  </si>
  <si>
    <t>Основное мероприятие №2 Развитие малых форм хозяйствования в АПК на территории муниципального образования Кавказский район</t>
  </si>
  <si>
    <t>Возмещение процентной ставки по долгосрочным, среднесрочным и краткосрочным кредитам, взятым малыми формами хозяйствования</t>
  </si>
  <si>
    <t>2.1</t>
  </si>
  <si>
    <t>Осуществление отдельных государственных полномочий по поддержке сельскохозяйственного производства в Краснодарском крае в частности предоставление субсидий гражданам, ведущим личное подсобное хозяйство, крестьянским фермерским хозяйствам, индивидуальным предпринимателям ведущим деятельность в области сельскохозяйственного производства</t>
  </si>
  <si>
    <t>2.2</t>
  </si>
  <si>
    <t>Основное мероприятие № 4.</t>
  </si>
  <si>
    <t>Осуществление отдельных государственных полномочий по предупреждению и ликвидации болезней животных, их лечению, защите населения от болезней общих для человека и животных, в части регулирования численности безнадзорных животных на территории муниципальных образований Краснодарского края</t>
  </si>
  <si>
    <t>4.1</t>
  </si>
  <si>
    <t>Подпрограмма № 1</t>
  </si>
  <si>
    <t>"Стимулирование и повышение эффективности труда в сельскохозяйственном производстве"(основное мероприятие)  №1</t>
  </si>
  <si>
    <t>Мероприятия 1 подпрограммы Поощрение передовиков в соревновании по уборке урожая</t>
  </si>
  <si>
    <t>Контрольное событие 1.1 чествование передовиков сельскохозяйственного производства</t>
  </si>
  <si>
    <t xml:space="preserve"> Мероприятие  №2 подпрограммы Поощрение механизаторов победителей по подготовке машинно- тракторного парка к полевым работам</t>
  </si>
  <si>
    <t>Мероприятия 3 подпрограммы Чествование лучших владельцев малых форм хозяйствования</t>
  </si>
  <si>
    <t>Мероприятия 4 подпрограммы Чествование лучших индивидуальных предпринимателей</t>
  </si>
  <si>
    <t>Заместитель главы мо Кавказский район, начальник УСХ</t>
  </si>
  <si>
    <t>Караулов Б.В.</t>
  </si>
  <si>
    <t>Митусова Г.Е. 21450</t>
  </si>
  <si>
    <t>Увеличение производства, расширение рынков с/х продукции всех форм собственности</t>
  </si>
  <si>
    <t xml:space="preserve">Увеличение объема производства продукции растениеводства, животноводства </t>
  </si>
  <si>
    <t>Проведение ремонта машинно-тракторного парка в оптимальные сроки</t>
  </si>
  <si>
    <t>Контрольное событие 2.1  чествование передовиков сельскохозяйственного производства</t>
  </si>
  <si>
    <t>подведение итогов на звание  лучшее ЛПХ</t>
  </si>
  <si>
    <t>подведение итогов на звание  лучшее индивидуальный предприниматель</t>
  </si>
  <si>
    <t>Консультирование по вопросам АПК с целью увеличения производства с\х продукции</t>
  </si>
  <si>
    <t>Увеличение производства, расширение рынков с/х продукции малых форм хозяйствования</t>
  </si>
  <si>
    <t>Защита населения от болезней общих для человека и животных</t>
  </si>
  <si>
    <t>Регулирование численности безнадзорных животных на территории Кавказского района</t>
  </si>
  <si>
    <t>специалисты УСХ</t>
  </si>
  <si>
    <t>специалисты МБУ СИКЦ Кавказский</t>
  </si>
  <si>
    <t>Контрольное событие 3.1 поощрение передовиков сельскохозяйственного производства в малых формах хозяйств</t>
  </si>
  <si>
    <t>Контрольное событие 4.1 поощрение передовиков сельскохозяйственного производства в малых формах хозяйств</t>
  </si>
  <si>
    <t>итого</t>
  </si>
  <si>
    <t>федеральный бюджет</t>
  </si>
  <si>
    <t>краевой бюджет</t>
  </si>
  <si>
    <t>местный бюджет</t>
  </si>
  <si>
    <t>внебюджетные средства</t>
  </si>
  <si>
    <t xml:space="preserve">  </t>
  </si>
  <si>
    <t>31.08.2017</t>
  </si>
  <si>
    <t>в т. ч. краевой бюджет</t>
  </si>
  <si>
    <t>внебюджетные источники</t>
  </si>
  <si>
    <t>в т.ч. федеральный бюджет</t>
  </si>
  <si>
    <t>в т.ч. краевой бюджет</t>
  </si>
  <si>
    <t>в т.ч. местный бюджет</t>
  </si>
  <si>
    <t xml:space="preserve">о выполнении плана реализации муниципальной программы _«Развитие сельского хозяйства и регулирование рынков сельскохозяйственной продукции, сырья и продовольствия» на 2017 год    муниципального образования Кавказский район                                    </t>
  </si>
  <si>
    <t xml:space="preserve">за   2017 год </t>
  </si>
  <si>
    <t>7841,3,4</t>
  </si>
  <si>
    <t>Регулярно проводимые семинары совещания с с/х товаропроизводителями  по внедрению прогрессивных технологий в растениеводстве  внесение  сбалансированного комплекска минеральных удобрений, заделки пожнивных остатков соблюдение севооборота. благоприятно влиляют на повышение урожайности  позволившие увеличить валовое производство зерновых, масличных технических культур.</t>
  </si>
  <si>
    <t xml:space="preserve"> Малыми формами в текущем году произведено молока 7,4 тыс. тн, мяса 3,34 тыс. тн, овощей 10,4 тыс. тн, картофеля 11,48 тыс. тн. Содержится КРС 3982 гол. в том числе коров1422 гол. птицы 159,2 тыс. гол, овец и коз 3191 гол.</t>
  </si>
  <si>
    <t>Регулярно проводимые семинары -совещания с с/х товаропроизводителями  по внедрению прогрессивных технологий в растениеводстве, внесение  сбалансированного комплекска минеральных удобрений, заделка пожнивных остатков соблюдение севооборота благоприятно влиляют на повышение урожайности  позволившие увеличить валовое производство зерновых, масличных технических культур. в 2017 году произведено зерновых культур 415,9 тыс. тонн, сахарной свеклы- 301 тыс. тонн,подсолнечника 26,4 тыс. тонн,сои- 7,9 тыс. тонн.</t>
  </si>
  <si>
    <t xml:space="preserve">В МО 16 тысяч ЛПХ в текущем году субсидии выплачены  196 получетелям на сумму 7841,3 тысячи рублей: из них  реализация мяса 78 получателей на сумму 1209,7 тыс. рублей, реализация  молока 88 получателей на сумму 1606,6 тыс. рублей, строительство теплиц 12 получателей на сумму 4912 тыс. рублей, осеменение 17 получателей на сумму 22,5 тыс. рублей, приобретение племенного поголовья КРС 1 получатель на сумма 90,5 тыс. рублей, </t>
  </si>
  <si>
    <t>Консультационным центром оказано 1534 бесплатных консультации малому предпринимательству в том числе с/х товаропроизводителям</t>
  </si>
  <si>
    <t>Консультационным центром выполнено 306 расчета по экологии , сдан 71 пакет документов на субсидирование.</t>
  </si>
  <si>
    <t xml:space="preserve">   </t>
  </si>
  <si>
    <t>Сельскохозяйственными предприятиями произведено  254 тыс. тонн  зерна урожайность . 64,9 цн/га. На уборке урожая признаны победителя и награждены 6 хозяйств и семь наминантов победителей на уборке урожая 2017.</t>
  </si>
  <si>
    <t>В сельскохозяйственных предприятиях района проведен качественный ремонт с/х техники позволивший качественно и в сжатые сроки провести весенне полевые и уборочные работы. Подведены итоги проведенного конкурса. Победителя признаны  три хозяйства которым вручены ценные подарки.</t>
  </si>
  <si>
    <t>Малыми формами хозяйств в 2017 году произведено молока 7,4 тыс. тн, мяса3,34 тыс. тн, овошей 10,4 тыс. тн,, картофеля 11,48 тыс. тн. В номинации лучшее ЛПХ поощрены 3 номинанта.</t>
  </si>
  <si>
    <t>Малыми формами хозяйств в 2017 году произведено молока 7,4 тыс. тн, мяса3,34 тыс. тн, овошей 10,4 тыс. тн,, картофеля 11,48 тыс. тн. В номинации лучшие индивидуальный предприниматель поощрено 3 номинанта.</t>
  </si>
  <si>
    <t>В текущем году проведено 3 аукциона по предупреждению и ликвидации болезней живртных, их лечению, отлову и содержанию безнадзорных животных по условиям которого  неообходимо подобрать 126 единиц павших животных, отловить и содержать 302 единицы животных. Электронные торги призныны не состоявшимися по причине отсуствия претендентов</t>
  </si>
  <si>
    <t>Количество оказанных услуг по расчету за размещение отходов в 2017 году выросло к плану на 109,2% и составило 306 единиц за счет роста фактической потребности в осуществлении расчетов по экологии.</t>
  </si>
  <si>
    <t>В течение года согласно плана графика проведено 3 аукциона, которые признаны несостоявшимися, из-за отсутствие претендентов на оказание услуги по подбору животных 126 единиц , отлову и содержанию животных 302 единиц.</t>
  </si>
</sst>
</file>

<file path=xl/styles.xml><?xml version="1.0" encoding="utf-8"?>
<styleSheet xmlns="http://schemas.openxmlformats.org/spreadsheetml/2006/main">
  <numFmts count="1">
    <numFmt numFmtId="164" formatCode="0.0"/>
  </numFmts>
  <fonts count="9">
    <font>
      <sz val="11"/>
      <color theme="1"/>
      <name val="Calibri"/>
      <family val="2"/>
      <charset val="204"/>
      <scheme val="minor"/>
    </font>
    <font>
      <sz val="10"/>
      <color theme="1"/>
      <name val="Times New Roman"/>
      <family val="1"/>
      <charset val="204"/>
    </font>
    <font>
      <sz val="12"/>
      <color theme="1"/>
      <name val="Times New Roman"/>
      <family val="1"/>
      <charset val="204"/>
    </font>
    <font>
      <sz val="12"/>
      <color rgb="FF000000"/>
      <name val="Times New Roman"/>
      <family val="1"/>
      <charset val="204"/>
    </font>
    <font>
      <b/>
      <sz val="12"/>
      <color rgb="FF000000"/>
      <name val="Times New Roman"/>
      <family val="1"/>
      <charset val="204"/>
    </font>
    <font>
      <vertAlign val="superscript"/>
      <sz val="12"/>
      <color rgb="FF000000"/>
      <name val="Times New Roman"/>
      <family val="1"/>
      <charset val="204"/>
    </font>
    <font>
      <sz val="11"/>
      <color theme="1"/>
      <name val="Times New Roman"/>
      <family val="1"/>
      <charset val="204"/>
    </font>
    <font>
      <b/>
      <sz val="12"/>
      <color theme="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64">
    <xf numFmtId="0" fontId="0" fillId="0" borderId="0" xfId="0"/>
    <xf numFmtId="0" fontId="3" fillId="0" borderId="0" xfId="0" applyFont="1" applyAlignment="1">
      <alignment vertical="center" wrapText="1"/>
    </xf>
    <xf numFmtId="0" fontId="3" fillId="0" borderId="0" xfId="0" applyFont="1" applyAlignment="1">
      <alignment vertical="center"/>
    </xf>
    <xf numFmtId="0" fontId="1" fillId="0" borderId="0" xfId="0" applyFont="1" applyAlignment="1">
      <alignment vertical="center" wrapText="1"/>
    </xf>
    <xf numFmtId="0" fontId="3" fillId="0" borderId="0" xfId="0" applyFont="1" applyAlignment="1">
      <alignment vertical="center"/>
    </xf>
    <xf numFmtId="0" fontId="2" fillId="0" borderId="0" xfId="0" applyFont="1" applyAlignment="1">
      <alignment horizontal="justify" vertical="center"/>
    </xf>
    <xf numFmtId="0" fontId="3" fillId="0" borderId="0" xfId="0" applyFont="1" applyBorder="1" applyAlignment="1">
      <alignment vertical="center" wrapText="1"/>
    </xf>
    <xf numFmtId="0" fontId="1" fillId="0" borderId="0" xfId="0" applyFont="1" applyAlignment="1"/>
    <xf numFmtId="0" fontId="3" fillId="0" borderId="1" xfId="0" applyFont="1" applyBorder="1" applyAlignment="1">
      <alignment vertical="center" wrapText="1"/>
    </xf>
    <xf numFmtId="0" fontId="3" fillId="0" borderId="1" xfId="0" applyFont="1" applyBorder="1" applyAlignment="1">
      <alignment vertical="center"/>
    </xf>
    <xf numFmtId="49" fontId="2" fillId="0" borderId="0" xfId="0" applyNumberFormat="1" applyFont="1" applyAlignment="1">
      <alignment wrapText="1"/>
    </xf>
    <xf numFmtId="0" fontId="2" fillId="0" borderId="0" xfId="0" applyFont="1" applyBorder="1" applyAlignment="1">
      <alignment vertical="center" wrapText="1"/>
    </xf>
    <xf numFmtId="0" fontId="2" fillId="0" borderId="0" xfId="0" applyFont="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top" wrapText="1"/>
    </xf>
    <xf numFmtId="0" fontId="4" fillId="0" borderId="4" xfId="0" applyFont="1" applyBorder="1" applyAlignment="1">
      <alignment wrapText="1"/>
    </xf>
    <xf numFmtId="0" fontId="4" fillId="0" borderId="1" xfId="0" applyFont="1" applyBorder="1" applyAlignment="1">
      <alignment vertical="center" wrapText="1"/>
    </xf>
    <xf numFmtId="14" fontId="3" fillId="0" borderId="2" xfId="0" applyNumberFormat="1" applyFont="1" applyBorder="1" applyAlignment="1">
      <alignment horizontal="left" vertical="top"/>
    </xf>
    <xf numFmtId="0" fontId="2" fillId="0" borderId="2" xfId="0" applyFont="1" applyBorder="1" applyAlignment="1">
      <alignment horizontal="center" vertical="top" wrapText="1"/>
    </xf>
    <xf numFmtId="14" fontId="3" fillId="0" borderId="2" xfId="0" applyNumberFormat="1" applyFont="1" applyBorder="1" applyAlignment="1">
      <alignment horizontal="left" vertical="top" wrapText="1"/>
    </xf>
    <xf numFmtId="0" fontId="3" fillId="0" borderId="2" xfId="0" applyFont="1" applyBorder="1" applyAlignment="1">
      <alignment horizontal="left" vertical="top" wrapText="1"/>
    </xf>
    <xf numFmtId="0" fontId="2" fillId="0" borderId="0" xfId="0" applyFont="1" applyBorder="1" applyAlignment="1">
      <alignment vertical="center" wrapText="1"/>
    </xf>
    <xf numFmtId="0" fontId="2" fillId="0" borderId="0" xfId="0" applyFont="1" applyAlignment="1">
      <alignment vertical="center" wrapText="1"/>
    </xf>
    <xf numFmtId="49" fontId="3" fillId="0" borderId="2" xfId="0" applyNumberFormat="1" applyFont="1" applyBorder="1" applyAlignment="1">
      <alignment vertical="center" wrapText="1"/>
    </xf>
    <xf numFmtId="0" fontId="3" fillId="0" borderId="2" xfId="0" applyFont="1" applyBorder="1" applyAlignment="1">
      <alignment vertical="top" wrapText="1"/>
    </xf>
    <xf numFmtId="0" fontId="3" fillId="0" borderId="2" xfId="0" applyFont="1" applyBorder="1" applyAlignment="1">
      <alignment vertical="center" wrapText="1"/>
    </xf>
    <xf numFmtId="0" fontId="2" fillId="0" borderId="2" xfId="0" applyFont="1" applyBorder="1" applyAlignment="1">
      <alignment vertical="top" wrapText="1"/>
    </xf>
    <xf numFmtId="14" fontId="3" fillId="0" borderId="2" xfId="0" applyNumberFormat="1" applyFont="1" applyBorder="1" applyAlignment="1">
      <alignment vertical="top" wrapText="1"/>
    </xf>
    <xf numFmtId="0" fontId="3" fillId="0" borderId="2" xfId="0" applyFont="1" applyBorder="1" applyAlignment="1">
      <alignment vertical="center"/>
    </xf>
    <xf numFmtId="49" fontId="3" fillId="0" borderId="2"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2" fillId="0" borderId="2" xfId="0" applyFont="1" applyBorder="1" applyAlignment="1">
      <alignment horizontal="center" vertical="top"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2" fillId="0" borderId="1" xfId="0" applyFont="1" applyBorder="1" applyAlignment="1">
      <alignment horizontal="center" vertical="top" wrapText="1"/>
    </xf>
    <xf numFmtId="0" fontId="2" fillId="0" borderId="0" xfId="0" applyFont="1" applyBorder="1" applyAlignment="1">
      <alignment vertical="center" wrapText="1"/>
    </xf>
    <xf numFmtId="0" fontId="2" fillId="0" borderId="0" xfId="0" applyFont="1" applyAlignment="1">
      <alignment vertical="center" wrapText="1"/>
    </xf>
    <xf numFmtId="0" fontId="3" fillId="0" borderId="1" xfId="0" applyFont="1" applyBorder="1" applyAlignment="1">
      <alignment horizontal="center" vertical="center" wrapText="1"/>
    </xf>
    <xf numFmtId="0" fontId="3" fillId="0" borderId="0" xfId="0" applyFont="1" applyAlignment="1">
      <alignment vertical="center"/>
    </xf>
    <xf numFmtId="0" fontId="1" fillId="0" borderId="0" xfId="0" applyFont="1"/>
    <xf numFmtId="0" fontId="2" fillId="0" borderId="0" xfId="0" applyFont="1" applyAlignment="1">
      <alignment vertical="center" wrapText="1"/>
    </xf>
    <xf numFmtId="0" fontId="3" fillId="0" borderId="0" xfId="0" applyFont="1" applyAlignment="1">
      <alignment vertical="center" wrapText="1"/>
    </xf>
    <xf numFmtId="49" fontId="2" fillId="0" borderId="0" xfId="0" applyNumberFormat="1" applyFont="1" applyAlignment="1">
      <alignment horizontal="left" wrapText="1"/>
    </xf>
    <xf numFmtId="0" fontId="4" fillId="0" borderId="0" xfId="0" applyFont="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0" xfId="0" applyFont="1" applyAlignment="1">
      <alignment wrapText="1"/>
    </xf>
    <xf numFmtId="14" fontId="3" fillId="0" borderId="2" xfId="0" applyNumberFormat="1" applyFont="1" applyBorder="1" applyAlignment="1">
      <alignment horizontal="center" vertical="top" wrapText="1"/>
    </xf>
    <xf numFmtId="14" fontId="3" fillId="0" borderId="3" xfId="0" applyNumberFormat="1" applyFont="1" applyBorder="1" applyAlignment="1">
      <alignment horizontal="center" vertical="top" wrapText="1"/>
    </xf>
    <xf numFmtId="14" fontId="3" fillId="0" borderId="4" xfId="0" applyNumberFormat="1" applyFont="1" applyBorder="1" applyAlignment="1">
      <alignment horizontal="center" vertical="top" wrapText="1"/>
    </xf>
    <xf numFmtId="14" fontId="3" fillId="0" borderId="2" xfId="0" applyNumberFormat="1" applyFont="1" applyBorder="1" applyAlignment="1">
      <alignment horizontal="center" vertical="top"/>
    </xf>
    <xf numFmtId="14" fontId="3" fillId="0" borderId="3" xfId="0" applyNumberFormat="1" applyFont="1" applyBorder="1" applyAlignment="1">
      <alignment horizontal="center" vertical="top"/>
    </xf>
    <xf numFmtId="14" fontId="3" fillId="0" borderId="4" xfId="0" applyNumberFormat="1" applyFont="1" applyBorder="1" applyAlignment="1">
      <alignment horizontal="center" vertical="top"/>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5" fillId="0" borderId="0" xfId="0" applyFont="1" applyAlignment="1">
      <alignment horizontal="justify" vertical="center" wrapText="1"/>
    </xf>
    <xf numFmtId="0" fontId="3" fillId="0" borderId="0" xfId="0" applyFont="1" applyAlignment="1">
      <alignment vertical="top" wrapText="1"/>
    </xf>
    <xf numFmtId="0" fontId="1" fillId="0" borderId="0" xfId="0" applyFont="1" applyAlignment="1">
      <alignment horizont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wrapText="1"/>
    </xf>
    <xf numFmtId="0" fontId="3" fillId="0" borderId="4" xfId="0" applyFont="1" applyBorder="1" applyAlignment="1">
      <alignment wrapText="1"/>
    </xf>
    <xf numFmtId="49" fontId="3" fillId="0" borderId="2"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0" fillId="0" borderId="3" xfId="0" applyNumberFormat="1" applyBorder="1" applyAlignment="1">
      <alignment horizontal="center" vertical="top" wrapText="1"/>
    </xf>
    <xf numFmtId="0" fontId="8" fillId="0" borderId="1" xfId="0" applyFont="1" applyBorder="1" applyAlignment="1">
      <alignment horizontal="left" vertical="top" wrapText="1"/>
    </xf>
    <xf numFmtId="164" fontId="3" fillId="0" borderId="1" xfId="0" applyNumberFormat="1" applyFont="1" applyBorder="1" applyAlignment="1">
      <alignment horizontal="center" vertical="center" wrapText="1"/>
    </xf>
    <xf numFmtId="164" fontId="3" fillId="2" borderId="1" xfId="0" applyNumberFormat="1" applyFont="1" applyFill="1" applyBorder="1" applyAlignment="1">
      <alignment horizontal="center" vertical="center" wrapText="1"/>
    </xf>
    <xf numFmtId="0" fontId="2" fillId="0" borderId="2" xfId="0" applyFont="1" applyBorder="1" applyAlignment="1">
      <alignment vertical="top" wrapText="1"/>
    </xf>
    <xf numFmtId="0" fontId="3" fillId="0" borderId="2" xfId="0" applyFont="1" applyBorder="1" applyAlignment="1">
      <alignment vertical="top" wrapText="1"/>
    </xf>
    <xf numFmtId="0" fontId="3" fillId="0" borderId="3" xfId="0" applyFont="1" applyBorder="1" applyAlignment="1">
      <alignment vertical="top" wrapText="1"/>
    </xf>
    <xf numFmtId="0" fontId="2" fillId="0" borderId="4" xfId="0" applyFont="1" applyBorder="1" applyAlignment="1">
      <alignment vertical="top" wrapText="1"/>
    </xf>
    <xf numFmtId="0" fontId="3" fillId="0" borderId="4" xfId="0" applyFont="1" applyBorder="1" applyAlignment="1">
      <alignment vertical="top" wrapText="1"/>
    </xf>
    <xf numFmtId="0" fontId="8" fillId="0" borderId="1" xfId="0" applyFont="1" applyBorder="1" applyAlignment="1">
      <alignment horizontal="center" vertical="top" wrapText="1"/>
    </xf>
    <xf numFmtId="0" fontId="3" fillId="0" borderId="2" xfId="0" applyFont="1" applyBorder="1" applyAlignment="1">
      <alignment vertical="center" wrapText="1"/>
    </xf>
    <xf numFmtId="0" fontId="3" fillId="0" borderId="4" xfId="0" applyFont="1" applyBorder="1" applyAlignment="1">
      <alignment vertical="center" wrapText="1"/>
    </xf>
    <xf numFmtId="49" fontId="3" fillId="0" borderId="3" xfId="0" applyNumberFormat="1" applyFont="1" applyBorder="1" applyAlignment="1">
      <alignment horizontal="center" vertical="center" wrapText="1"/>
    </xf>
    <xf numFmtId="0" fontId="3" fillId="0" borderId="1" xfId="0" applyFont="1" applyBorder="1" applyAlignment="1">
      <alignment horizontal="center" vertical="top" wrapText="1"/>
    </xf>
    <xf numFmtId="49" fontId="3" fillId="0" borderId="3" xfId="0" applyNumberFormat="1" applyFont="1" applyBorder="1" applyAlignment="1">
      <alignment horizontal="center" vertical="center" wrapText="1"/>
    </xf>
    <xf numFmtId="0" fontId="3" fillId="0" borderId="1" xfId="0" applyFont="1" applyBorder="1" applyAlignment="1">
      <alignment horizontal="center" wrapText="1"/>
    </xf>
    <xf numFmtId="0" fontId="2" fillId="0" borderId="2" xfId="0" applyFont="1" applyBorder="1" applyAlignment="1">
      <alignment horizontal="center" wrapText="1"/>
    </xf>
    <xf numFmtId="0" fontId="3" fillId="0" borderId="2" xfId="0" applyFont="1" applyBorder="1" applyAlignment="1">
      <alignment horizontal="center" wrapText="1"/>
    </xf>
    <xf numFmtId="14" fontId="3" fillId="0" borderId="2" xfId="0" applyNumberFormat="1" applyFont="1" applyBorder="1" applyAlignment="1">
      <alignment horizontal="center" wrapText="1"/>
    </xf>
    <xf numFmtId="14" fontId="3" fillId="0" borderId="2" xfId="0" applyNumberFormat="1" applyFont="1" applyBorder="1" applyAlignment="1">
      <alignment horizontal="center"/>
    </xf>
    <xf numFmtId="14" fontId="3" fillId="0" borderId="3" xfId="0" applyNumberFormat="1" applyFont="1" applyBorder="1" applyAlignment="1">
      <alignment horizontal="center" wrapText="1"/>
    </xf>
    <xf numFmtId="14" fontId="3" fillId="0" borderId="3" xfId="0" applyNumberFormat="1" applyFont="1" applyBorder="1" applyAlignment="1">
      <alignment horizontal="center"/>
    </xf>
    <xf numFmtId="0" fontId="3" fillId="2" borderId="1" xfId="0" applyFont="1" applyFill="1" applyBorder="1" applyAlignment="1">
      <alignment horizontal="center" wrapText="1"/>
    </xf>
    <xf numFmtId="0" fontId="2" fillId="0" borderId="4" xfId="0" applyFont="1" applyBorder="1" applyAlignment="1">
      <alignment horizontal="center" wrapText="1"/>
    </xf>
    <xf numFmtId="0" fontId="3" fillId="0" borderId="4" xfId="0" applyFont="1" applyBorder="1" applyAlignment="1">
      <alignment horizontal="center" wrapText="1"/>
    </xf>
    <xf numFmtId="14" fontId="3" fillId="0" borderId="4" xfId="0" applyNumberFormat="1" applyFont="1" applyBorder="1" applyAlignment="1">
      <alignment horizontal="center" wrapText="1"/>
    </xf>
    <xf numFmtId="14" fontId="3" fillId="0" borderId="4" xfId="0" applyNumberFormat="1" applyFont="1" applyBorder="1" applyAlignment="1">
      <alignment horizontal="center"/>
    </xf>
    <xf numFmtId="49" fontId="3" fillId="0" borderId="2" xfId="0" applyNumberFormat="1" applyFont="1" applyBorder="1" applyAlignment="1">
      <alignment horizontal="center" wrapText="1"/>
    </xf>
    <xf numFmtId="0" fontId="3" fillId="0" borderId="2" xfId="0" applyFont="1" applyBorder="1" applyAlignment="1">
      <alignment horizontal="center" wrapText="1"/>
    </xf>
    <xf numFmtId="49" fontId="3" fillId="0" borderId="4" xfId="0" applyNumberFormat="1" applyFont="1" applyBorder="1" applyAlignment="1">
      <alignment horizontal="center" wrapText="1"/>
    </xf>
    <xf numFmtId="0" fontId="3" fillId="0" borderId="4" xfId="0" applyFont="1" applyBorder="1" applyAlignment="1">
      <alignment horizontal="center" wrapText="1"/>
    </xf>
    <xf numFmtId="0" fontId="2" fillId="0" borderId="2" xfId="0" applyFont="1" applyBorder="1" applyAlignment="1">
      <alignment horizontal="center" vertical="center" wrapText="1"/>
    </xf>
    <xf numFmtId="0" fontId="6" fillId="0" borderId="3" xfId="0" applyFont="1" applyBorder="1" applyAlignment="1">
      <alignment horizontal="center" vertical="center" wrapText="1"/>
    </xf>
    <xf numFmtId="14" fontId="3" fillId="0" borderId="2" xfId="0" applyNumberFormat="1" applyFont="1" applyBorder="1" applyAlignment="1">
      <alignment horizontal="center" vertical="center" wrapText="1"/>
    </xf>
    <xf numFmtId="14" fontId="3" fillId="0" borderId="2" xfId="0" applyNumberFormat="1" applyFont="1" applyBorder="1" applyAlignment="1">
      <alignment horizontal="center" vertical="center"/>
    </xf>
    <xf numFmtId="0" fontId="2" fillId="0" borderId="3" xfId="0" applyFont="1" applyBorder="1" applyAlignment="1">
      <alignment horizontal="center" vertical="center" wrapText="1"/>
    </xf>
    <xf numFmtId="14" fontId="3" fillId="0" borderId="3" xfId="0" applyNumberFormat="1" applyFont="1" applyBorder="1" applyAlignment="1">
      <alignment horizontal="center" vertical="center" wrapText="1"/>
    </xf>
    <xf numFmtId="14" fontId="3" fillId="0" borderId="3" xfId="0" applyNumberFormat="1" applyFont="1" applyBorder="1" applyAlignment="1">
      <alignment horizontal="center" vertical="center"/>
    </xf>
    <xf numFmtId="0" fontId="3" fillId="2" borderId="1" xfId="0" applyFont="1" applyFill="1" applyBorder="1" applyAlignment="1">
      <alignment horizontal="center" vertical="center" wrapText="1"/>
    </xf>
    <xf numFmtId="0" fontId="2" fillId="0" borderId="4" xfId="0" applyFont="1" applyBorder="1" applyAlignment="1">
      <alignment horizontal="center" vertical="center" wrapText="1"/>
    </xf>
    <xf numFmtId="0" fontId="6" fillId="0" borderId="4" xfId="0" applyFont="1" applyBorder="1" applyAlignment="1">
      <alignment horizontal="center" vertical="center" wrapText="1"/>
    </xf>
    <xf numFmtId="14" fontId="3" fillId="0" borderId="4" xfId="0" applyNumberFormat="1" applyFont="1" applyBorder="1" applyAlignment="1">
      <alignment horizontal="center" vertical="center" wrapText="1"/>
    </xf>
    <xf numFmtId="14" fontId="3" fillId="0" borderId="4" xfId="0" applyNumberFormat="1" applyFont="1" applyBorder="1" applyAlignment="1">
      <alignment horizontal="center" vertical="center"/>
    </xf>
    <xf numFmtId="14" fontId="3" fillId="0" borderId="2" xfId="0" applyNumberFormat="1" applyFont="1" applyBorder="1" applyAlignment="1">
      <alignment vertical="top" wrapText="1"/>
    </xf>
    <xf numFmtId="14" fontId="3" fillId="0" borderId="2" xfId="0" applyNumberFormat="1" applyFont="1" applyBorder="1" applyAlignment="1">
      <alignment vertical="top"/>
    </xf>
    <xf numFmtId="14" fontId="3" fillId="0" borderId="4" xfId="0" applyNumberFormat="1" applyFont="1" applyBorder="1" applyAlignment="1">
      <alignment vertical="top" wrapText="1"/>
    </xf>
    <xf numFmtId="14" fontId="3" fillId="0" borderId="4" xfId="0" applyNumberFormat="1" applyFont="1" applyBorder="1" applyAlignment="1">
      <alignment vertical="top"/>
    </xf>
    <xf numFmtId="0" fontId="0" fillId="0" borderId="4" xfId="0" applyBorder="1" applyAlignment="1">
      <alignment horizontal="center"/>
    </xf>
    <xf numFmtId="14" fontId="3" fillId="0" borderId="3" xfId="0" applyNumberFormat="1" applyFont="1" applyBorder="1" applyAlignment="1">
      <alignment vertical="top" wrapText="1"/>
    </xf>
    <xf numFmtId="0" fontId="2" fillId="0" borderId="1" xfId="0" applyFont="1" applyBorder="1" applyAlignment="1">
      <alignment horizontal="center" wrapText="1"/>
    </xf>
    <xf numFmtId="0" fontId="3" fillId="0" borderId="3" xfId="0" applyFont="1" applyBorder="1" applyAlignment="1">
      <alignment horizontal="center" wrapText="1"/>
    </xf>
    <xf numFmtId="0" fontId="0" fillId="0" borderId="3" xfId="0" applyBorder="1" applyAlignment="1">
      <alignment horizontal="center" wrapText="1"/>
    </xf>
    <xf numFmtId="0" fontId="3" fillId="0" borderId="3" xfId="0" applyFont="1" applyBorder="1" applyAlignment="1">
      <alignment horizontal="center" wrapText="1"/>
    </xf>
    <xf numFmtId="49" fontId="3" fillId="0" borderId="1" xfId="0" applyNumberFormat="1" applyFont="1" applyBorder="1" applyAlignment="1">
      <alignment horizontal="center" wrapText="1"/>
    </xf>
    <xf numFmtId="0" fontId="0" fillId="0" borderId="4" xfId="0" applyBorder="1" applyAlignment="1">
      <alignment horizontal="center" wrapText="1"/>
    </xf>
    <xf numFmtId="0" fontId="2" fillId="0" borderId="1" xfId="0" applyFont="1" applyBorder="1" applyAlignment="1">
      <alignment horizontal="center" wrapText="1"/>
    </xf>
    <xf numFmtId="0" fontId="8" fillId="0" borderId="2" xfId="0" applyFont="1" applyBorder="1" applyAlignment="1">
      <alignment horizontal="center" vertical="center" wrapText="1"/>
    </xf>
    <xf numFmtId="0" fontId="8" fillId="0" borderId="2" xfId="0" applyFont="1" applyBorder="1" applyAlignment="1">
      <alignment horizontal="center" vertical="top" wrapText="1"/>
    </xf>
    <xf numFmtId="0" fontId="8" fillId="0" borderId="2" xfId="0" applyFont="1" applyBorder="1" applyAlignment="1">
      <alignment horizontal="left" vertical="top" wrapText="1"/>
    </xf>
    <xf numFmtId="14" fontId="8" fillId="0" borderId="2" xfId="0" applyNumberFormat="1" applyFont="1" applyBorder="1" applyAlignment="1">
      <alignment horizontal="center" vertical="top" wrapText="1"/>
    </xf>
    <xf numFmtId="14" fontId="8" fillId="0" borderId="2" xfId="0" applyNumberFormat="1" applyFont="1" applyBorder="1" applyAlignment="1">
      <alignment horizontal="center" vertical="top"/>
    </xf>
    <xf numFmtId="0" fontId="8" fillId="0" borderId="1" xfId="0" applyFont="1" applyBorder="1" applyAlignment="1">
      <alignment horizontal="left" vertical="top" wrapText="1"/>
    </xf>
    <xf numFmtId="0" fontId="8" fillId="0" borderId="3" xfId="0" applyFont="1" applyBorder="1" applyAlignment="1">
      <alignment horizontal="center" vertical="center" wrapText="1"/>
    </xf>
    <xf numFmtId="0" fontId="8" fillId="0" borderId="4" xfId="0" applyFont="1" applyBorder="1" applyAlignment="1">
      <alignment horizontal="center" vertical="top" wrapText="1"/>
    </xf>
    <xf numFmtId="0" fontId="8" fillId="0" borderId="3" xfId="0" applyFont="1" applyBorder="1" applyAlignment="1">
      <alignment horizontal="center" vertical="top" wrapText="1"/>
    </xf>
    <xf numFmtId="0" fontId="8" fillId="0" borderId="3" xfId="0" applyFont="1" applyBorder="1" applyAlignment="1">
      <alignment horizontal="left" vertical="top" wrapText="1"/>
    </xf>
    <xf numFmtId="14" fontId="8" fillId="0" borderId="3" xfId="0" applyNumberFormat="1" applyFont="1" applyBorder="1" applyAlignment="1">
      <alignment horizontal="center" vertical="top" wrapText="1"/>
    </xf>
    <xf numFmtId="14" fontId="8" fillId="0" borderId="3" xfId="0" applyNumberFormat="1" applyFont="1" applyBorder="1" applyAlignment="1">
      <alignment horizontal="center" vertical="top"/>
    </xf>
    <xf numFmtId="0" fontId="8" fillId="0" borderId="4" xfId="0" applyFont="1" applyBorder="1" applyAlignment="1">
      <alignment horizontal="center" vertical="center" wrapText="1"/>
    </xf>
    <xf numFmtId="0" fontId="8" fillId="0" borderId="4" xfId="0" applyFont="1" applyBorder="1" applyAlignment="1">
      <alignment horizontal="center" vertical="top" wrapText="1"/>
    </xf>
    <xf numFmtId="0" fontId="8" fillId="0" borderId="3" xfId="0" applyFont="1" applyBorder="1" applyAlignment="1">
      <alignment horizontal="center" vertical="top" wrapText="1"/>
    </xf>
    <xf numFmtId="14" fontId="8" fillId="0" borderId="4" xfId="0" applyNumberFormat="1" applyFont="1" applyBorder="1" applyAlignment="1">
      <alignment horizontal="center" vertical="top" wrapText="1"/>
    </xf>
    <xf numFmtId="14" fontId="8" fillId="0" borderId="4" xfId="0" applyNumberFormat="1" applyFont="1" applyBorder="1" applyAlignment="1">
      <alignment horizontal="center" vertical="top"/>
    </xf>
    <xf numFmtId="49" fontId="8" fillId="0" borderId="2" xfId="0" applyNumberFormat="1" applyFont="1" applyBorder="1" applyAlignment="1">
      <alignment horizontal="center" vertical="center" wrapText="1"/>
    </xf>
    <xf numFmtId="0" fontId="8" fillId="0" borderId="1" xfId="0" applyFont="1" applyBorder="1" applyAlignment="1">
      <alignment vertical="top" wrapText="1"/>
    </xf>
    <xf numFmtId="49" fontId="8" fillId="0" borderId="4" xfId="0" applyNumberFormat="1" applyFont="1" applyBorder="1" applyAlignment="1">
      <alignment horizontal="center" vertical="center" wrapText="1"/>
    </xf>
    <xf numFmtId="0" fontId="8" fillId="0" borderId="4" xfId="0" applyFont="1" applyBorder="1" applyAlignment="1">
      <alignment horizontal="left" vertical="top" wrapText="1"/>
    </xf>
    <xf numFmtId="0" fontId="8" fillId="0" borderId="2" xfId="0" applyFont="1" applyBorder="1" applyAlignment="1">
      <alignment horizontal="left" vertical="top" wrapText="1"/>
    </xf>
    <xf numFmtId="0" fontId="3" fillId="0" borderId="2" xfId="0" applyFont="1" applyBorder="1" applyAlignment="1">
      <alignment vertical="center"/>
    </xf>
    <xf numFmtId="0" fontId="3" fillId="0" borderId="4" xfId="0" applyFont="1" applyBorder="1" applyAlignment="1">
      <alignment vertical="center"/>
    </xf>
    <xf numFmtId="14" fontId="3" fillId="0" borderId="1" xfId="0" applyNumberFormat="1" applyFont="1" applyBorder="1" applyAlignment="1">
      <alignment horizontal="center" vertical="top"/>
    </xf>
    <xf numFmtId="14" fontId="3" fillId="0" borderId="1" xfId="0" applyNumberFormat="1" applyFont="1" applyBorder="1" applyAlignment="1">
      <alignment horizontal="center" vertical="top" wrapText="1"/>
    </xf>
    <xf numFmtId="0" fontId="3" fillId="0" borderId="1" xfId="0" applyFont="1" applyBorder="1" applyAlignment="1">
      <alignment horizontal="center" vertical="top"/>
    </xf>
    <xf numFmtId="49" fontId="3" fillId="0" borderId="1" xfId="0" applyNumberFormat="1" applyFont="1" applyBorder="1" applyAlignment="1">
      <alignment horizontal="center" vertical="top"/>
    </xf>
    <xf numFmtId="0" fontId="0" fillId="0" borderId="0" xfId="0" applyAlignment="1"/>
    <xf numFmtId="0" fontId="4" fillId="0" borderId="4" xfId="0" applyFont="1" applyBorder="1" applyAlignment="1">
      <alignment vertical="center" wrapText="1"/>
    </xf>
    <xf numFmtId="0" fontId="7" fillId="0" borderId="4" xfId="0" applyFont="1" applyBorder="1" applyAlignment="1">
      <alignment vertical="top" wrapText="1"/>
    </xf>
    <xf numFmtId="14" fontId="4" fillId="0" borderId="4" xfId="0" applyNumberFormat="1" applyFont="1" applyBorder="1" applyAlignment="1">
      <alignment vertical="top"/>
    </xf>
    <xf numFmtId="14" fontId="4" fillId="0" borderId="4" xfId="0" applyNumberFormat="1" applyFont="1" applyBorder="1" applyAlignment="1">
      <alignment vertical="top" wrapText="1"/>
    </xf>
    <xf numFmtId="0" fontId="4" fillId="0" borderId="4" xfId="0" applyFont="1" applyBorder="1" applyAlignment="1">
      <alignment vertical="center"/>
    </xf>
    <xf numFmtId="0" fontId="4" fillId="0" borderId="4" xfId="0" applyFont="1" applyBorder="1" applyAlignment="1">
      <alignment horizontal="center" vertical="top" wrapText="1"/>
    </xf>
    <xf numFmtId="0" fontId="4" fillId="2" borderId="4" xfId="0" applyFont="1" applyFill="1" applyBorder="1" applyAlignment="1">
      <alignment horizontal="center" vertical="top"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69"/>
  <sheetViews>
    <sheetView tabSelected="1" topLeftCell="A46" zoomScale="50" zoomScaleNormal="50" workbookViewId="0">
      <selection activeCell="D54" sqref="D54"/>
    </sheetView>
  </sheetViews>
  <sheetFormatPr defaultRowHeight="15"/>
  <cols>
    <col min="1" max="1" width="9.85546875" customWidth="1"/>
    <col min="2" max="2" width="23.28515625" customWidth="1"/>
    <col min="3" max="3" width="14.28515625" customWidth="1"/>
    <col min="4" max="4" width="12.7109375" customWidth="1"/>
    <col min="5" max="5" width="25.5703125" customWidth="1"/>
    <col min="6" max="6" width="16.42578125" customWidth="1"/>
    <col min="7" max="7" width="16.7109375" customWidth="1"/>
    <col min="8" max="8" width="13.5703125" customWidth="1"/>
    <col min="9" max="9" width="17.85546875" customWidth="1"/>
    <col min="10" max="10" width="12.5703125" customWidth="1"/>
    <col min="11" max="11" width="12" customWidth="1"/>
    <col min="12" max="12" width="22.85546875" customWidth="1"/>
  </cols>
  <sheetData>
    <row r="1" spans="1:16" ht="31.5" customHeight="1">
      <c r="A1" s="42"/>
      <c r="B1" s="40"/>
      <c r="C1" s="40"/>
      <c r="D1" s="40"/>
      <c r="E1" s="42"/>
      <c r="F1" s="42"/>
      <c r="G1" s="42"/>
      <c r="H1" s="43" t="s">
        <v>13</v>
      </c>
      <c r="I1" s="43"/>
      <c r="J1" s="43"/>
      <c r="K1" s="43"/>
      <c r="L1" s="43"/>
      <c r="M1" s="10"/>
      <c r="N1" s="1"/>
      <c r="O1" s="1"/>
      <c r="P1" s="1"/>
    </row>
    <row r="2" spans="1:16" ht="15.75">
      <c r="A2" s="42"/>
      <c r="B2" s="40"/>
      <c r="C2" s="40"/>
      <c r="D2" s="40"/>
      <c r="E2" s="42"/>
      <c r="F2" s="42"/>
      <c r="G2" s="42"/>
      <c r="H2" s="2"/>
      <c r="I2" s="2"/>
      <c r="J2" s="4"/>
      <c r="K2" s="4"/>
      <c r="L2" s="2"/>
      <c r="M2" s="1"/>
      <c r="N2" s="1"/>
      <c r="O2" s="1"/>
      <c r="P2" s="1"/>
    </row>
    <row r="3" spans="1:16" ht="14.25" customHeight="1">
      <c r="A3" s="44" t="s">
        <v>0</v>
      </c>
      <c r="B3" s="44"/>
      <c r="C3" s="44"/>
      <c r="D3" s="44"/>
      <c r="E3" s="44"/>
      <c r="F3" s="44"/>
      <c r="G3" s="44"/>
      <c r="H3" s="44"/>
      <c r="I3" s="44"/>
      <c r="J3" s="44"/>
      <c r="K3" s="44"/>
      <c r="L3" s="44"/>
      <c r="M3" s="39"/>
      <c r="N3" s="40"/>
      <c r="O3" s="40"/>
      <c r="P3" s="41"/>
    </row>
    <row r="4" spans="1:16" ht="37.5" customHeight="1">
      <c r="A4" s="44" t="s">
        <v>69</v>
      </c>
      <c r="B4" s="44"/>
      <c r="C4" s="44"/>
      <c r="D4" s="44"/>
      <c r="E4" s="44"/>
      <c r="F4" s="44"/>
      <c r="G4" s="44"/>
      <c r="H4" s="44"/>
      <c r="I4" s="44"/>
      <c r="J4" s="44"/>
      <c r="K4" s="44"/>
      <c r="L4" s="44"/>
      <c r="M4" s="39"/>
      <c r="N4" s="40"/>
      <c r="O4" s="40"/>
      <c r="P4" s="41"/>
    </row>
    <row r="5" spans="1:16" ht="16.5" customHeight="1">
      <c r="A5" s="44" t="s">
        <v>70</v>
      </c>
      <c r="B5" s="44"/>
      <c r="C5" s="44"/>
      <c r="D5" s="44"/>
      <c r="E5" s="44"/>
      <c r="F5" s="44"/>
      <c r="G5" s="44"/>
      <c r="H5" s="44"/>
      <c r="I5" s="44"/>
      <c r="J5" s="44"/>
      <c r="K5" s="44"/>
      <c r="L5" s="44"/>
      <c r="M5" s="50"/>
      <c r="N5" s="50"/>
      <c r="O5" s="40"/>
      <c r="P5" s="40"/>
    </row>
    <row r="6" spans="1:16" ht="114" customHeight="1">
      <c r="A6" s="46" t="s">
        <v>1</v>
      </c>
      <c r="B6" s="46" t="s">
        <v>2</v>
      </c>
      <c r="C6" s="46" t="s">
        <v>3</v>
      </c>
      <c r="D6" s="46" t="s">
        <v>4</v>
      </c>
      <c r="E6" s="46"/>
      <c r="F6" s="46" t="s">
        <v>12</v>
      </c>
      <c r="G6" s="46" t="s">
        <v>11</v>
      </c>
      <c r="H6" s="46" t="s">
        <v>10</v>
      </c>
      <c r="I6" s="46" t="s">
        <v>14</v>
      </c>
      <c r="J6" s="46" t="s">
        <v>15</v>
      </c>
      <c r="K6" s="46"/>
      <c r="L6" s="46" t="s">
        <v>16</v>
      </c>
      <c r="M6" s="45"/>
      <c r="N6" s="41"/>
      <c r="O6" s="41"/>
      <c r="P6" s="41"/>
    </row>
    <row r="7" spans="1:16" ht="36.75" customHeight="1">
      <c r="A7" s="46"/>
      <c r="B7" s="46"/>
      <c r="C7" s="46"/>
      <c r="D7" s="13" t="s">
        <v>5</v>
      </c>
      <c r="E7" s="13" t="s">
        <v>6</v>
      </c>
      <c r="F7" s="46"/>
      <c r="G7" s="46"/>
      <c r="H7" s="46"/>
      <c r="I7" s="46"/>
      <c r="J7" s="13" t="s">
        <v>5</v>
      </c>
      <c r="K7" s="13" t="s">
        <v>6</v>
      </c>
      <c r="L7" s="46"/>
      <c r="M7" s="45"/>
      <c r="N7" s="41"/>
      <c r="O7" s="41"/>
      <c r="P7" s="41"/>
    </row>
    <row r="8" spans="1:16" ht="15.75">
      <c r="A8" s="13">
        <v>1</v>
      </c>
      <c r="B8" s="13">
        <v>2</v>
      </c>
      <c r="C8" s="14">
        <v>3</v>
      </c>
      <c r="D8" s="13">
        <v>4</v>
      </c>
      <c r="E8" s="13">
        <v>5</v>
      </c>
      <c r="F8" s="13">
        <v>6</v>
      </c>
      <c r="G8" s="14">
        <v>7</v>
      </c>
      <c r="H8" s="14">
        <v>8</v>
      </c>
      <c r="I8" s="13">
        <v>9</v>
      </c>
      <c r="J8" s="13">
        <v>10</v>
      </c>
      <c r="K8" s="13">
        <v>11</v>
      </c>
      <c r="L8" s="14">
        <v>12</v>
      </c>
      <c r="M8" s="45"/>
      <c r="N8" s="41"/>
      <c r="O8" s="41"/>
      <c r="P8" s="41"/>
    </row>
    <row r="9" spans="1:16" ht="84.75" customHeight="1">
      <c r="A9" s="67">
        <v>1</v>
      </c>
      <c r="B9" s="15" t="s">
        <v>18</v>
      </c>
      <c r="C9" s="57" t="s">
        <v>53</v>
      </c>
      <c r="D9" s="69" t="s">
        <v>43</v>
      </c>
      <c r="E9" s="47" t="s">
        <v>72</v>
      </c>
      <c r="F9" s="51">
        <v>42736</v>
      </c>
      <c r="G9" s="51">
        <v>43100</v>
      </c>
      <c r="H9" s="54">
        <v>42736</v>
      </c>
      <c r="I9" s="51">
        <v>43100</v>
      </c>
      <c r="J9" s="72">
        <f>J10+J11+J12</f>
        <v>5629.3</v>
      </c>
      <c r="K9" s="72">
        <f>K10+K11+K12</f>
        <v>5576.7000000000007</v>
      </c>
      <c r="L9" s="47"/>
      <c r="M9" s="45"/>
      <c r="N9" s="41"/>
      <c r="O9" s="41"/>
      <c r="P9" s="41"/>
    </row>
    <row r="10" spans="1:16" ht="31.5">
      <c r="A10" s="82"/>
      <c r="B10" s="15" t="s">
        <v>64</v>
      </c>
      <c r="C10" s="58"/>
      <c r="D10" s="70"/>
      <c r="E10" s="48"/>
      <c r="F10" s="52"/>
      <c r="G10" s="52"/>
      <c r="H10" s="55"/>
      <c r="I10" s="52"/>
      <c r="J10" s="72">
        <v>505.3</v>
      </c>
      <c r="K10" s="72">
        <v>501</v>
      </c>
      <c r="L10" s="48"/>
      <c r="M10" s="22"/>
      <c r="N10" s="23"/>
      <c r="O10" s="23"/>
      <c r="P10" s="23"/>
    </row>
    <row r="11" spans="1:16" ht="15.75">
      <c r="A11" s="82"/>
      <c r="B11" s="15" t="s">
        <v>60</v>
      </c>
      <c r="C11" s="58"/>
      <c r="D11" s="70"/>
      <c r="E11" s="48"/>
      <c r="F11" s="52"/>
      <c r="G11" s="52"/>
      <c r="H11" s="55"/>
      <c r="I11" s="52"/>
      <c r="J11" s="72">
        <v>4524</v>
      </c>
      <c r="K11" s="72">
        <v>4423.6000000000004</v>
      </c>
      <c r="L11" s="49"/>
      <c r="M11" s="22"/>
      <c r="N11" s="23"/>
      <c r="O11" s="23"/>
      <c r="P11" s="23"/>
    </row>
    <row r="12" spans="1:16" ht="182.25" customHeight="1">
      <c r="A12" s="68"/>
      <c r="B12" s="15" t="s">
        <v>65</v>
      </c>
      <c r="C12" s="59"/>
      <c r="D12" s="70"/>
      <c r="E12" s="49"/>
      <c r="F12" s="53"/>
      <c r="G12" s="53"/>
      <c r="H12" s="56"/>
      <c r="I12" s="53"/>
      <c r="J12" s="72">
        <v>600</v>
      </c>
      <c r="K12" s="73">
        <v>652.1</v>
      </c>
      <c r="L12" s="79" t="s">
        <v>84</v>
      </c>
      <c r="M12" s="22"/>
      <c r="N12" s="23"/>
      <c r="O12" s="23"/>
      <c r="P12" s="23"/>
    </row>
    <row r="13" spans="1:16" ht="84" customHeight="1">
      <c r="A13" s="30" t="s">
        <v>20</v>
      </c>
      <c r="B13" s="38" t="s">
        <v>19</v>
      </c>
      <c r="C13" s="101" t="s">
        <v>54</v>
      </c>
      <c r="D13" s="102" t="s">
        <v>49</v>
      </c>
      <c r="E13" s="33"/>
      <c r="F13" s="103" t="s">
        <v>78</v>
      </c>
      <c r="G13" s="103">
        <v>43100</v>
      </c>
      <c r="H13" s="104">
        <v>42736</v>
      </c>
      <c r="I13" s="103">
        <v>43100</v>
      </c>
      <c r="J13" s="38">
        <f>J14+J15</f>
        <v>1060</v>
      </c>
      <c r="K13" s="38">
        <f>K14+K15</f>
        <v>1112.0999999999999</v>
      </c>
      <c r="L13" s="38"/>
      <c r="M13" s="11"/>
      <c r="N13" s="12"/>
      <c r="O13" s="12"/>
      <c r="P13" s="12"/>
    </row>
    <row r="14" spans="1:16" ht="125.25" customHeight="1">
      <c r="A14" s="84"/>
      <c r="B14" s="38" t="s">
        <v>60</v>
      </c>
      <c r="C14" s="105"/>
      <c r="D14" s="102"/>
      <c r="E14" s="38" t="s">
        <v>76</v>
      </c>
      <c r="F14" s="106"/>
      <c r="G14" s="106"/>
      <c r="H14" s="107"/>
      <c r="I14" s="106"/>
      <c r="J14" s="38">
        <v>460</v>
      </c>
      <c r="K14" s="108">
        <v>460</v>
      </c>
      <c r="L14" s="38"/>
      <c r="M14" s="22"/>
      <c r="N14" s="23"/>
      <c r="O14" s="23"/>
      <c r="P14" s="23"/>
    </row>
    <row r="15" spans="1:16" ht="102.75" customHeight="1">
      <c r="A15" s="31"/>
      <c r="B15" s="38" t="s">
        <v>65</v>
      </c>
      <c r="C15" s="109"/>
      <c r="D15" s="110"/>
      <c r="E15" s="34" t="s">
        <v>77</v>
      </c>
      <c r="F15" s="111"/>
      <c r="G15" s="111"/>
      <c r="H15" s="112"/>
      <c r="I15" s="111"/>
      <c r="J15" s="38">
        <v>600</v>
      </c>
      <c r="K15" s="108">
        <v>652.1</v>
      </c>
      <c r="L15" s="38"/>
      <c r="M15" s="22"/>
      <c r="N15" s="23"/>
      <c r="O15" s="23"/>
      <c r="P15" s="23"/>
    </row>
    <row r="16" spans="1:16" ht="220.5" customHeight="1">
      <c r="A16" s="67" t="s">
        <v>21</v>
      </c>
      <c r="B16" s="38" t="s">
        <v>22</v>
      </c>
      <c r="C16" s="101" t="s">
        <v>53</v>
      </c>
      <c r="D16" s="101" t="s">
        <v>43</v>
      </c>
      <c r="E16" s="63" t="s">
        <v>74</v>
      </c>
      <c r="F16" s="103">
        <v>42736</v>
      </c>
      <c r="G16" s="103">
        <v>43100</v>
      </c>
      <c r="H16" s="104">
        <v>42736</v>
      </c>
      <c r="I16" s="103">
        <v>43100</v>
      </c>
      <c r="J16" s="38">
        <v>4064</v>
      </c>
      <c r="K16" s="38">
        <v>3963.6</v>
      </c>
      <c r="L16" s="38"/>
      <c r="M16" s="11"/>
      <c r="N16" s="12"/>
      <c r="O16" s="12"/>
      <c r="P16" s="12"/>
    </row>
    <row r="17" spans="1:16" ht="267.75" customHeight="1">
      <c r="A17" s="68"/>
      <c r="B17" s="38" t="s">
        <v>60</v>
      </c>
      <c r="C17" s="109"/>
      <c r="D17" s="109"/>
      <c r="E17" s="64"/>
      <c r="F17" s="111"/>
      <c r="G17" s="111"/>
      <c r="H17" s="112"/>
      <c r="I17" s="111"/>
      <c r="J17" s="38">
        <v>4064</v>
      </c>
      <c r="K17" s="38">
        <v>3963.6</v>
      </c>
      <c r="L17" s="34"/>
      <c r="M17" s="22"/>
      <c r="N17" s="23"/>
      <c r="O17" s="23"/>
      <c r="P17" s="23"/>
    </row>
    <row r="18" spans="1:16" ht="220.5" customHeight="1">
      <c r="A18" s="97" t="s">
        <v>23</v>
      </c>
      <c r="B18" s="85" t="s">
        <v>24</v>
      </c>
      <c r="C18" s="86" t="s">
        <v>53</v>
      </c>
      <c r="D18" s="86" t="s">
        <v>50</v>
      </c>
      <c r="E18" s="98" t="s">
        <v>75</v>
      </c>
      <c r="F18" s="88">
        <v>42736</v>
      </c>
      <c r="G18" s="88">
        <v>43100</v>
      </c>
      <c r="H18" s="89">
        <v>42736</v>
      </c>
      <c r="I18" s="88">
        <v>43100</v>
      </c>
      <c r="J18" s="85">
        <f>J19</f>
        <v>505.3</v>
      </c>
      <c r="K18" s="92">
        <f>K19</f>
        <v>501</v>
      </c>
      <c r="L18" s="98"/>
      <c r="M18" s="11"/>
      <c r="N18" s="12"/>
      <c r="O18" s="12"/>
      <c r="P18" s="12"/>
    </row>
    <row r="19" spans="1:16" ht="129" customHeight="1">
      <c r="A19" s="99"/>
      <c r="B19" s="85" t="s">
        <v>59</v>
      </c>
      <c r="C19" s="93"/>
      <c r="D19" s="93"/>
      <c r="E19" s="117"/>
      <c r="F19" s="95"/>
      <c r="G19" s="95"/>
      <c r="H19" s="96"/>
      <c r="I19" s="95"/>
      <c r="J19" s="85">
        <v>505.3</v>
      </c>
      <c r="K19" s="92">
        <v>501</v>
      </c>
      <c r="L19" s="100"/>
      <c r="M19" s="22"/>
      <c r="N19" s="23"/>
      <c r="O19" s="23"/>
      <c r="P19" s="23"/>
    </row>
    <row r="20" spans="1:16" ht="144.75" customHeight="1">
      <c r="A20" s="87">
        <v>2</v>
      </c>
      <c r="B20" s="85" t="s">
        <v>25</v>
      </c>
      <c r="C20" s="119" t="s">
        <v>53</v>
      </c>
      <c r="D20" s="86" t="s">
        <v>50</v>
      </c>
      <c r="E20" s="98" t="s">
        <v>73</v>
      </c>
      <c r="F20" s="88">
        <v>42736</v>
      </c>
      <c r="G20" s="88">
        <v>43100</v>
      </c>
      <c r="H20" s="89">
        <v>42826</v>
      </c>
      <c r="I20" s="88">
        <v>43100</v>
      </c>
      <c r="J20" s="85">
        <f>J21+J22</f>
        <v>7841.3</v>
      </c>
      <c r="K20" s="85">
        <f>K21+K22</f>
        <v>7841.3</v>
      </c>
      <c r="L20" s="85"/>
      <c r="M20" s="11"/>
      <c r="N20" s="12"/>
      <c r="O20" s="12"/>
      <c r="P20" s="12"/>
    </row>
    <row r="21" spans="1:16" ht="32.25" customHeight="1">
      <c r="A21" s="120"/>
      <c r="B21" s="85" t="s">
        <v>66</v>
      </c>
      <c r="C21" s="119"/>
      <c r="D21" s="121"/>
      <c r="E21" s="122"/>
      <c r="F21" s="90"/>
      <c r="G21" s="90"/>
      <c r="H21" s="91"/>
      <c r="I21" s="90"/>
      <c r="J21" s="85">
        <f>J24</f>
        <v>0</v>
      </c>
      <c r="K21" s="85">
        <v>0</v>
      </c>
      <c r="L21" s="85"/>
      <c r="M21" s="22"/>
      <c r="N21" s="23"/>
      <c r="O21" s="23"/>
      <c r="P21" s="23"/>
    </row>
    <row r="22" spans="1:16" ht="31.5" customHeight="1">
      <c r="A22" s="94"/>
      <c r="B22" s="85" t="s">
        <v>67</v>
      </c>
      <c r="C22" s="119"/>
      <c r="D22" s="121"/>
      <c r="E22" s="122"/>
      <c r="F22" s="95"/>
      <c r="G22" s="95"/>
      <c r="H22" s="96"/>
      <c r="I22" s="95"/>
      <c r="J22" s="85">
        <v>7841.3</v>
      </c>
      <c r="K22" s="85">
        <v>7841.3</v>
      </c>
      <c r="L22" s="85"/>
      <c r="M22" s="22"/>
      <c r="N22" s="23"/>
      <c r="O22" s="23"/>
      <c r="P22" s="23"/>
    </row>
    <row r="23" spans="1:16" ht="147.75" customHeight="1">
      <c r="A23" s="123" t="s">
        <v>27</v>
      </c>
      <c r="B23" s="85" t="s">
        <v>26</v>
      </c>
      <c r="C23" s="119"/>
      <c r="D23" s="121"/>
      <c r="E23" s="122"/>
      <c r="F23" s="88"/>
      <c r="G23" s="88"/>
      <c r="H23" s="88"/>
      <c r="I23" s="88"/>
      <c r="J23" s="85">
        <v>0</v>
      </c>
      <c r="K23" s="85">
        <v>0</v>
      </c>
      <c r="L23" s="85"/>
      <c r="M23" s="11"/>
      <c r="N23" s="12"/>
      <c r="O23" s="12"/>
      <c r="P23" s="12"/>
    </row>
    <row r="24" spans="1:16" ht="36" customHeight="1">
      <c r="A24" s="123"/>
      <c r="B24" s="85" t="s">
        <v>66</v>
      </c>
      <c r="C24" s="119"/>
      <c r="D24" s="121"/>
      <c r="E24" s="122"/>
      <c r="F24" s="90"/>
      <c r="G24" s="90"/>
      <c r="H24" s="121"/>
      <c r="I24" s="90"/>
      <c r="J24" s="85">
        <v>0</v>
      </c>
      <c r="K24" s="85">
        <v>0</v>
      </c>
      <c r="L24" s="85"/>
      <c r="M24" s="22"/>
      <c r="N24" s="23"/>
      <c r="O24" s="23"/>
      <c r="P24" s="23"/>
    </row>
    <row r="25" spans="1:16" ht="19.5" customHeight="1">
      <c r="A25" s="123"/>
      <c r="B25" s="85" t="s">
        <v>67</v>
      </c>
      <c r="C25" s="119"/>
      <c r="D25" s="124"/>
      <c r="E25" s="122"/>
      <c r="F25" s="95"/>
      <c r="G25" s="95"/>
      <c r="H25" s="124"/>
      <c r="I25" s="95"/>
      <c r="J25" s="85">
        <v>0</v>
      </c>
      <c r="K25" s="85">
        <v>0</v>
      </c>
      <c r="L25" s="85"/>
      <c r="M25" s="22"/>
      <c r="N25" s="23"/>
      <c r="O25" s="23"/>
      <c r="P25" s="23"/>
    </row>
    <row r="26" spans="1:16" ht="346.5" customHeight="1">
      <c r="A26" s="97" t="s">
        <v>29</v>
      </c>
      <c r="B26" s="85" t="s">
        <v>28</v>
      </c>
      <c r="C26" s="119"/>
      <c r="D26" s="86" t="s">
        <v>50</v>
      </c>
      <c r="E26" s="122"/>
      <c r="F26" s="88">
        <v>42736</v>
      </c>
      <c r="G26" s="88">
        <v>43100</v>
      </c>
      <c r="H26" s="89">
        <v>42826</v>
      </c>
      <c r="I26" s="88">
        <v>43100</v>
      </c>
      <c r="J26" s="85">
        <v>7841.3</v>
      </c>
      <c r="K26" s="85">
        <v>7841.3</v>
      </c>
      <c r="L26" s="85"/>
      <c r="M26" s="11"/>
      <c r="N26" s="12"/>
      <c r="O26" s="12"/>
      <c r="P26" s="12"/>
    </row>
    <row r="27" spans="1:16" ht="31.5">
      <c r="A27" s="99"/>
      <c r="B27" s="85" t="s">
        <v>67</v>
      </c>
      <c r="C27" s="125"/>
      <c r="D27" s="93"/>
      <c r="E27" s="100"/>
      <c r="F27" s="95"/>
      <c r="G27" s="95"/>
      <c r="H27" s="96"/>
      <c r="I27" s="95"/>
      <c r="J27" s="85" t="s">
        <v>71</v>
      </c>
      <c r="K27" s="85">
        <v>7841.3</v>
      </c>
      <c r="L27" s="85"/>
      <c r="M27" s="22"/>
      <c r="N27" s="23"/>
      <c r="O27" s="23"/>
      <c r="P27" s="23"/>
    </row>
    <row r="28" spans="1:16" ht="31.5" customHeight="1">
      <c r="A28" s="126">
        <v>4</v>
      </c>
      <c r="B28" s="127" t="s">
        <v>30</v>
      </c>
      <c r="C28" s="127" t="s">
        <v>53</v>
      </c>
      <c r="D28" s="127" t="s">
        <v>51</v>
      </c>
      <c r="E28" s="128" t="s">
        <v>83</v>
      </c>
      <c r="F28" s="129">
        <v>42736</v>
      </c>
      <c r="G28" s="129">
        <v>43100</v>
      </c>
      <c r="H28" s="130">
        <v>42917</v>
      </c>
      <c r="I28" s="129">
        <v>43100</v>
      </c>
      <c r="J28" s="131">
        <v>295.89999999999998</v>
      </c>
      <c r="K28" s="131">
        <v>0</v>
      </c>
      <c r="L28" s="128" t="s">
        <v>85</v>
      </c>
      <c r="M28" s="11"/>
      <c r="N28" s="12"/>
      <c r="O28" s="12"/>
      <c r="P28" s="12"/>
    </row>
    <row r="29" spans="1:16" ht="66" customHeight="1">
      <c r="A29" s="132"/>
      <c r="B29" s="133"/>
      <c r="C29" s="134"/>
      <c r="D29" s="134"/>
      <c r="E29" s="135"/>
      <c r="F29" s="136"/>
      <c r="G29" s="136"/>
      <c r="H29" s="137"/>
      <c r="I29" s="136"/>
      <c r="J29" s="131"/>
      <c r="K29" s="131"/>
      <c r="L29" s="135"/>
      <c r="M29" s="11"/>
      <c r="N29" s="12"/>
      <c r="O29" s="12"/>
      <c r="P29" s="12"/>
    </row>
    <row r="30" spans="1:16" ht="121.5" customHeight="1">
      <c r="A30" s="138"/>
      <c r="B30" s="139" t="s">
        <v>67</v>
      </c>
      <c r="C30" s="133"/>
      <c r="D30" s="140"/>
      <c r="E30" s="135"/>
      <c r="F30" s="141"/>
      <c r="G30" s="141"/>
      <c r="H30" s="142"/>
      <c r="I30" s="141"/>
      <c r="J30" s="71">
        <v>295.89999999999998</v>
      </c>
      <c r="K30" s="71">
        <v>0</v>
      </c>
      <c r="L30" s="135"/>
      <c r="M30" s="22"/>
      <c r="N30" s="23"/>
      <c r="O30" s="23"/>
      <c r="P30" s="23"/>
    </row>
    <row r="31" spans="1:16" ht="300.75" customHeight="1">
      <c r="A31" s="143" t="s">
        <v>32</v>
      </c>
      <c r="B31" s="144" t="s">
        <v>31</v>
      </c>
      <c r="C31" s="127" t="s">
        <v>53</v>
      </c>
      <c r="D31" s="127" t="s">
        <v>52</v>
      </c>
      <c r="E31" s="135"/>
      <c r="F31" s="129">
        <v>42736</v>
      </c>
      <c r="G31" s="129">
        <v>43100</v>
      </c>
      <c r="H31" s="130">
        <v>42917</v>
      </c>
      <c r="I31" s="129">
        <v>43100</v>
      </c>
      <c r="J31" s="71">
        <v>295.89999999999998</v>
      </c>
      <c r="K31" s="71">
        <v>0</v>
      </c>
      <c r="L31" s="135"/>
      <c r="M31" s="11"/>
      <c r="N31" s="12"/>
      <c r="O31" s="12"/>
      <c r="P31" s="12"/>
    </row>
    <row r="32" spans="1:16" ht="24" customHeight="1">
      <c r="A32" s="145"/>
      <c r="B32" s="144" t="s">
        <v>67</v>
      </c>
      <c r="C32" s="133"/>
      <c r="D32" s="133"/>
      <c r="E32" s="146"/>
      <c r="F32" s="141"/>
      <c r="G32" s="141"/>
      <c r="H32" s="142"/>
      <c r="I32" s="141"/>
      <c r="J32" s="147">
        <v>295.89999999999998</v>
      </c>
      <c r="K32" s="147">
        <v>0</v>
      </c>
      <c r="L32" s="146"/>
      <c r="M32" s="22"/>
      <c r="N32" s="23"/>
      <c r="O32" s="23"/>
      <c r="P32" s="23"/>
    </row>
    <row r="33" spans="1:16" ht="288.75" hidden="1" customHeight="1">
      <c r="A33" s="24"/>
      <c r="B33" s="15"/>
      <c r="C33" s="27"/>
      <c r="D33" s="19"/>
      <c r="E33" s="26"/>
      <c r="F33" s="20"/>
      <c r="G33" s="20"/>
      <c r="H33" s="18"/>
      <c r="I33" s="20"/>
      <c r="J33" s="21"/>
      <c r="K33" s="21"/>
      <c r="L33" s="21"/>
      <c r="M33" s="22"/>
      <c r="N33" s="23"/>
      <c r="O33" s="23"/>
      <c r="P33" s="23"/>
    </row>
    <row r="34" spans="1:16" ht="31.5" customHeight="1">
      <c r="A34" s="63">
        <v>5</v>
      </c>
      <c r="B34" s="35" t="s">
        <v>33</v>
      </c>
      <c r="C34" s="57" t="s">
        <v>53</v>
      </c>
      <c r="D34" s="57" t="s">
        <v>44</v>
      </c>
      <c r="E34" s="47" t="s">
        <v>79</v>
      </c>
      <c r="F34" s="51">
        <v>42887</v>
      </c>
      <c r="G34" s="51">
        <v>43100</v>
      </c>
      <c r="H34" s="54">
        <v>42826</v>
      </c>
      <c r="I34" s="51">
        <v>43100</v>
      </c>
      <c r="J34" s="47">
        <f>J36+J39+J42+J45</f>
        <v>200</v>
      </c>
      <c r="K34" s="47">
        <v>200</v>
      </c>
      <c r="L34" s="47"/>
      <c r="M34" s="11"/>
      <c r="N34" s="12"/>
      <c r="O34" s="12"/>
      <c r="P34" s="12"/>
    </row>
    <row r="35" spans="1:16" ht="110.25" customHeight="1">
      <c r="A35" s="64"/>
      <c r="B35" s="83" t="s">
        <v>34</v>
      </c>
      <c r="C35" s="58"/>
      <c r="D35" s="59"/>
      <c r="E35" s="48"/>
      <c r="F35" s="53"/>
      <c r="G35" s="53"/>
      <c r="H35" s="56"/>
      <c r="I35" s="53"/>
      <c r="J35" s="49"/>
      <c r="K35" s="49"/>
      <c r="L35" s="49"/>
      <c r="M35" s="11"/>
      <c r="N35" s="12"/>
      <c r="O35" s="12"/>
      <c r="P35" s="12"/>
    </row>
    <row r="36" spans="1:16" ht="101.25" customHeight="1">
      <c r="A36" s="33"/>
      <c r="B36" s="83" t="s">
        <v>35</v>
      </c>
      <c r="C36" s="58"/>
      <c r="D36" s="57" t="s">
        <v>44</v>
      </c>
      <c r="E36" s="48"/>
      <c r="F36" s="51">
        <v>42887</v>
      </c>
      <c r="G36" s="51">
        <v>42978</v>
      </c>
      <c r="H36" s="54">
        <v>42826</v>
      </c>
      <c r="I36" s="51">
        <v>42978</v>
      </c>
      <c r="J36" s="83">
        <v>139</v>
      </c>
      <c r="K36" s="83">
        <v>139</v>
      </c>
      <c r="L36" s="14"/>
      <c r="M36" s="11"/>
      <c r="N36" s="12"/>
      <c r="O36" s="12"/>
      <c r="P36" s="12"/>
    </row>
    <row r="37" spans="1:16" ht="50.25" customHeight="1">
      <c r="A37" s="34"/>
      <c r="B37" s="83" t="s">
        <v>68</v>
      </c>
      <c r="C37" s="58"/>
      <c r="D37" s="59"/>
      <c r="E37" s="48"/>
      <c r="F37" s="53"/>
      <c r="G37" s="53"/>
      <c r="H37" s="56"/>
      <c r="I37" s="53"/>
      <c r="J37" s="83">
        <v>139</v>
      </c>
      <c r="K37" s="83">
        <v>139</v>
      </c>
      <c r="L37" s="14"/>
      <c r="M37" s="22"/>
      <c r="N37" s="23"/>
      <c r="O37" s="23"/>
      <c r="P37" s="23"/>
    </row>
    <row r="38" spans="1:16" ht="94.5">
      <c r="A38" s="38"/>
      <c r="B38" s="83" t="s">
        <v>36</v>
      </c>
      <c r="C38" s="58"/>
      <c r="D38" s="38" t="s">
        <v>7</v>
      </c>
      <c r="E38" s="49"/>
      <c r="F38" s="38" t="s">
        <v>7</v>
      </c>
      <c r="G38" s="150">
        <v>42978</v>
      </c>
      <c r="H38" s="150"/>
      <c r="I38" s="151">
        <v>42978</v>
      </c>
      <c r="J38" s="83">
        <v>0</v>
      </c>
      <c r="K38" s="83">
        <v>0</v>
      </c>
      <c r="L38" s="14"/>
      <c r="M38" s="11"/>
      <c r="N38" s="12"/>
      <c r="O38" s="12"/>
      <c r="P38" s="12"/>
    </row>
    <row r="39" spans="1:16" ht="135" customHeight="1">
      <c r="A39" s="38"/>
      <c r="B39" s="83" t="s">
        <v>37</v>
      </c>
      <c r="C39" s="58"/>
      <c r="D39" s="32" t="s">
        <v>45</v>
      </c>
      <c r="E39" s="47" t="s">
        <v>80</v>
      </c>
      <c r="F39" s="51">
        <v>42887</v>
      </c>
      <c r="G39" s="51">
        <v>42978</v>
      </c>
      <c r="H39" s="54">
        <v>42826</v>
      </c>
      <c r="I39" s="51">
        <v>42978</v>
      </c>
      <c r="J39" s="83">
        <v>30</v>
      </c>
      <c r="K39" s="83">
        <v>30</v>
      </c>
      <c r="L39" s="152"/>
      <c r="M39" s="11"/>
      <c r="N39" s="12"/>
      <c r="O39" s="12"/>
      <c r="P39" s="12"/>
    </row>
    <row r="40" spans="1:16" ht="100.5" customHeight="1">
      <c r="A40" s="38"/>
      <c r="B40" s="83" t="s">
        <v>68</v>
      </c>
      <c r="C40" s="58"/>
      <c r="D40" s="32"/>
      <c r="E40" s="49"/>
      <c r="F40" s="53"/>
      <c r="G40" s="53"/>
      <c r="H40" s="56"/>
      <c r="I40" s="53"/>
      <c r="J40" s="83">
        <v>30</v>
      </c>
      <c r="K40" s="83">
        <v>30</v>
      </c>
      <c r="L40" s="152"/>
      <c r="M40" s="22"/>
      <c r="N40" s="23"/>
      <c r="O40" s="23"/>
      <c r="P40" s="23"/>
    </row>
    <row r="41" spans="1:16" ht="84" customHeight="1">
      <c r="A41" s="38"/>
      <c r="B41" s="85" t="s">
        <v>46</v>
      </c>
      <c r="C41" s="58"/>
      <c r="D41" s="38" t="s">
        <v>7</v>
      </c>
      <c r="E41" s="38" t="s">
        <v>7</v>
      </c>
      <c r="F41" s="38" t="s">
        <v>7</v>
      </c>
      <c r="G41" s="153" t="s">
        <v>63</v>
      </c>
      <c r="H41" s="150"/>
      <c r="I41" s="151">
        <v>42978</v>
      </c>
      <c r="J41" s="83">
        <v>0</v>
      </c>
      <c r="K41" s="83">
        <v>0</v>
      </c>
      <c r="L41" s="14"/>
      <c r="M41" s="11"/>
      <c r="N41" s="12"/>
      <c r="O41" s="12"/>
      <c r="P41" s="12"/>
    </row>
    <row r="42" spans="1:16" ht="87.75" customHeight="1">
      <c r="A42" s="38"/>
      <c r="B42" s="83" t="s">
        <v>38</v>
      </c>
      <c r="C42" s="58"/>
      <c r="D42" s="57" t="s">
        <v>47</v>
      </c>
      <c r="E42" s="47" t="s">
        <v>81</v>
      </c>
      <c r="F42" s="51">
        <v>43040</v>
      </c>
      <c r="G42" s="51">
        <v>43100</v>
      </c>
      <c r="H42" s="54"/>
      <c r="I42" s="51">
        <v>43100</v>
      </c>
      <c r="J42" s="83">
        <v>15.5</v>
      </c>
      <c r="K42" s="83">
        <v>15.5</v>
      </c>
      <c r="L42" s="14"/>
      <c r="M42" s="11"/>
      <c r="N42" s="12"/>
      <c r="O42" s="12"/>
      <c r="P42" s="12"/>
    </row>
    <row r="43" spans="1:16" ht="69" customHeight="1">
      <c r="A43" s="38"/>
      <c r="B43" s="83" t="s">
        <v>68</v>
      </c>
      <c r="C43" s="58"/>
      <c r="D43" s="59"/>
      <c r="E43" s="49"/>
      <c r="F43" s="53"/>
      <c r="G43" s="53"/>
      <c r="H43" s="56"/>
      <c r="I43" s="53"/>
      <c r="J43" s="83">
        <v>15.5</v>
      </c>
      <c r="K43" s="83">
        <v>15.5</v>
      </c>
      <c r="L43" s="14"/>
      <c r="M43" s="22"/>
      <c r="N43" s="23"/>
      <c r="O43" s="23"/>
      <c r="P43" s="23"/>
    </row>
    <row r="44" spans="1:16" ht="121.5" customHeight="1">
      <c r="A44" s="38"/>
      <c r="B44" s="83" t="s">
        <v>55</v>
      </c>
      <c r="C44" s="58"/>
      <c r="D44" s="38" t="s">
        <v>7</v>
      </c>
      <c r="E44" s="38" t="s">
        <v>7</v>
      </c>
      <c r="F44" s="38" t="s">
        <v>7</v>
      </c>
      <c r="G44" s="150">
        <v>43100</v>
      </c>
      <c r="H44" s="150"/>
      <c r="I44" s="151">
        <v>43100</v>
      </c>
      <c r="J44" s="83">
        <v>0</v>
      </c>
      <c r="K44" s="83">
        <v>0</v>
      </c>
      <c r="L44" s="14"/>
      <c r="M44" s="11"/>
      <c r="N44" s="12"/>
      <c r="O44" s="12"/>
      <c r="P44" s="12"/>
    </row>
    <row r="45" spans="1:16" s="154" customFormat="1" ht="126" customHeight="1">
      <c r="A45" s="8"/>
      <c r="B45" s="15" t="s">
        <v>39</v>
      </c>
      <c r="C45" s="58"/>
      <c r="D45" s="74" t="s">
        <v>48</v>
      </c>
      <c r="E45" s="75" t="s">
        <v>82</v>
      </c>
      <c r="F45" s="113">
        <v>43040</v>
      </c>
      <c r="G45" s="113">
        <v>43100</v>
      </c>
      <c r="H45" s="113"/>
      <c r="I45" s="113">
        <v>43100</v>
      </c>
      <c r="J45" s="15">
        <v>15.5</v>
      </c>
      <c r="K45" s="15">
        <v>15.5</v>
      </c>
      <c r="L45" s="9"/>
      <c r="M45" s="36"/>
      <c r="N45" s="37"/>
      <c r="O45" s="37"/>
      <c r="P45" s="37"/>
    </row>
    <row r="46" spans="1:16" s="154" customFormat="1" ht="39" customHeight="1">
      <c r="A46" s="26"/>
      <c r="B46" s="25" t="s">
        <v>68</v>
      </c>
      <c r="C46" s="58"/>
      <c r="D46" s="77"/>
      <c r="E46" s="76"/>
      <c r="F46" s="115"/>
      <c r="G46" s="115"/>
      <c r="H46" s="118"/>
      <c r="I46" s="115"/>
      <c r="J46" s="25">
        <v>15.5</v>
      </c>
      <c r="K46" s="25">
        <v>15.5</v>
      </c>
      <c r="L46" s="29"/>
      <c r="M46" s="36"/>
      <c r="N46" s="37"/>
      <c r="O46" s="37"/>
      <c r="P46" s="37"/>
    </row>
    <row r="47" spans="1:16" s="154" customFormat="1" ht="0.75" customHeight="1">
      <c r="A47" s="26"/>
      <c r="B47" s="25"/>
      <c r="C47" s="58"/>
      <c r="D47" s="27"/>
      <c r="E47" s="78"/>
      <c r="F47" s="28"/>
      <c r="G47" s="28"/>
      <c r="H47" s="115"/>
      <c r="I47" s="28">
        <v>43100</v>
      </c>
      <c r="J47" s="25"/>
      <c r="K47" s="25"/>
      <c r="L47" s="29"/>
      <c r="M47" s="36"/>
      <c r="N47" s="37"/>
      <c r="O47" s="37"/>
      <c r="P47" s="37"/>
    </row>
    <row r="48" spans="1:16" s="154" customFormat="1" ht="78" customHeight="1">
      <c r="A48" s="80"/>
      <c r="B48" s="65" t="s">
        <v>56</v>
      </c>
      <c r="C48" s="58"/>
      <c r="D48" s="80" t="s">
        <v>7</v>
      </c>
      <c r="E48" s="80" t="s">
        <v>7</v>
      </c>
      <c r="F48" s="80" t="s">
        <v>7</v>
      </c>
      <c r="G48" s="114">
        <v>43100</v>
      </c>
      <c r="H48" s="114"/>
      <c r="I48" s="113">
        <v>43100</v>
      </c>
      <c r="J48" s="75">
        <v>0</v>
      </c>
      <c r="K48" s="75">
        <v>0</v>
      </c>
      <c r="L48" s="148"/>
      <c r="M48" s="36"/>
      <c r="N48" s="37"/>
      <c r="O48" s="37"/>
      <c r="P48" s="37"/>
    </row>
    <row r="49" spans="1:16" s="154" customFormat="1" ht="15.75">
      <c r="A49" s="81"/>
      <c r="B49" s="66"/>
      <c r="C49" s="59"/>
      <c r="D49" s="81"/>
      <c r="E49" s="81"/>
      <c r="F49" s="81"/>
      <c r="G49" s="116"/>
      <c r="H49" s="116"/>
      <c r="I49" s="115"/>
      <c r="J49" s="78"/>
      <c r="K49" s="78"/>
      <c r="L49" s="149"/>
      <c r="M49" s="36"/>
      <c r="N49" s="37"/>
      <c r="O49" s="37"/>
      <c r="P49" s="37"/>
    </row>
    <row r="50" spans="1:16" s="154" customFormat="1" ht="15.75">
      <c r="A50" s="155" t="s">
        <v>57</v>
      </c>
      <c r="B50" s="16"/>
      <c r="C50" s="156"/>
      <c r="D50" s="155"/>
      <c r="E50" s="155"/>
      <c r="F50" s="155"/>
      <c r="G50" s="157"/>
      <c r="H50" s="157"/>
      <c r="I50" s="158"/>
      <c r="J50" s="160">
        <f>J51+J52+J53+J54</f>
        <v>13966.5</v>
      </c>
      <c r="K50" s="161">
        <f>K51+K52+K53+K54</f>
        <v>13618</v>
      </c>
      <c r="L50" s="159"/>
      <c r="M50" s="36"/>
      <c r="N50" s="37"/>
      <c r="O50" s="37"/>
      <c r="P50" s="37"/>
    </row>
    <row r="51" spans="1:16" s="154" customFormat="1" ht="47.25">
      <c r="A51" s="155" t="s">
        <v>58</v>
      </c>
      <c r="B51" s="16"/>
      <c r="C51" s="156"/>
      <c r="D51" s="155"/>
      <c r="E51" s="155"/>
      <c r="F51" s="155"/>
      <c r="G51" s="157"/>
      <c r="H51" s="157"/>
      <c r="I51" s="158"/>
      <c r="J51" s="160">
        <f>J21</f>
        <v>0</v>
      </c>
      <c r="K51" s="160">
        <f>K21</f>
        <v>0</v>
      </c>
      <c r="L51" s="159"/>
      <c r="M51" s="36"/>
      <c r="N51" s="37"/>
      <c r="O51" s="37"/>
      <c r="P51" s="37"/>
    </row>
    <row r="52" spans="1:16" s="154" customFormat="1" ht="31.5">
      <c r="A52" s="155" t="s">
        <v>59</v>
      </c>
      <c r="B52" s="16"/>
      <c r="C52" s="156"/>
      <c r="D52" s="155"/>
      <c r="E52" s="155"/>
      <c r="F52" s="155"/>
      <c r="G52" s="157"/>
      <c r="H52" s="157"/>
      <c r="I52" s="158"/>
      <c r="J52" s="160">
        <f>J10+J22+J30</f>
        <v>8642.5</v>
      </c>
      <c r="K52" s="161">
        <f>K10+K22+K30</f>
        <v>8342.2999999999993</v>
      </c>
      <c r="L52" s="159"/>
      <c r="M52" s="36"/>
      <c r="N52" s="37"/>
      <c r="O52" s="37"/>
      <c r="P52" s="37"/>
    </row>
    <row r="53" spans="1:16" s="154" customFormat="1" ht="47.25">
      <c r="A53" s="155" t="s">
        <v>60</v>
      </c>
      <c r="B53" s="16"/>
      <c r="C53" s="156"/>
      <c r="D53" s="155"/>
      <c r="E53" s="155"/>
      <c r="F53" s="155"/>
      <c r="G53" s="157"/>
      <c r="H53" s="157"/>
      <c r="I53" s="158"/>
      <c r="J53" s="160">
        <f>J11+J34</f>
        <v>4724</v>
      </c>
      <c r="K53" s="161">
        <f>K11+K34</f>
        <v>4623.6000000000004</v>
      </c>
      <c r="L53" s="159"/>
      <c r="M53" s="36"/>
      <c r="N53" s="37"/>
      <c r="O53" s="37"/>
      <c r="P53" s="37"/>
    </row>
    <row r="54" spans="1:16" s="154" customFormat="1" ht="63">
      <c r="A54" s="17" t="s">
        <v>61</v>
      </c>
      <c r="B54" s="17"/>
      <c r="C54" s="17"/>
      <c r="D54" s="17"/>
      <c r="E54" s="17"/>
      <c r="F54" s="17"/>
      <c r="G54" s="17"/>
      <c r="H54" s="17"/>
      <c r="I54" s="17"/>
      <c r="J54" s="162">
        <f>J12</f>
        <v>600</v>
      </c>
      <c r="K54" s="163">
        <f>K12</f>
        <v>652.1</v>
      </c>
      <c r="L54" s="17"/>
      <c r="M54" s="36"/>
      <c r="N54" s="37"/>
      <c r="O54" s="37"/>
      <c r="P54" s="37"/>
    </row>
    <row r="55" spans="1:16" ht="34.5" customHeight="1">
      <c r="A55" s="60" t="s">
        <v>8</v>
      </c>
      <c r="B55" s="60"/>
      <c r="C55" s="60"/>
      <c r="D55" s="60"/>
      <c r="E55" s="60"/>
      <c r="F55" s="60"/>
      <c r="G55" s="60"/>
      <c r="H55" s="60"/>
      <c r="I55" s="60"/>
      <c r="J55" s="60"/>
      <c r="K55" s="60"/>
      <c r="L55" s="60"/>
      <c r="M55" s="2"/>
      <c r="N55" s="2"/>
      <c r="O55" s="39"/>
      <c r="P55" s="39"/>
    </row>
    <row r="56" spans="1:16" ht="34.5" customHeight="1">
      <c r="A56" s="60" t="s">
        <v>9</v>
      </c>
      <c r="B56" s="60"/>
      <c r="C56" s="60"/>
      <c r="D56" s="60"/>
      <c r="E56" s="60"/>
      <c r="F56" s="60"/>
      <c r="G56" s="60"/>
      <c r="H56" s="60"/>
      <c r="I56" s="60"/>
      <c r="J56" s="60"/>
      <c r="K56" s="60"/>
      <c r="L56" s="60"/>
      <c r="M56" s="2"/>
      <c r="N56" s="2"/>
      <c r="O56" s="39"/>
      <c r="P56" s="39"/>
    </row>
    <row r="57" spans="1:16" ht="34.5" customHeight="1">
      <c r="A57" s="60" t="s">
        <v>17</v>
      </c>
      <c r="B57" s="60"/>
      <c r="C57" s="60"/>
      <c r="D57" s="60"/>
      <c r="E57" s="60"/>
      <c r="F57" s="60"/>
      <c r="G57" s="60"/>
      <c r="H57" s="60"/>
      <c r="I57" s="60"/>
      <c r="J57" s="60"/>
      <c r="K57" s="60"/>
      <c r="L57" s="60"/>
      <c r="M57" s="2"/>
      <c r="N57" s="2"/>
      <c r="O57" s="39"/>
      <c r="P57" s="39"/>
    </row>
    <row r="58" spans="1:16" ht="33" customHeight="1">
      <c r="A58" s="1"/>
      <c r="B58" s="61" t="s">
        <v>40</v>
      </c>
      <c r="C58" s="61"/>
      <c r="D58" s="61"/>
      <c r="E58" s="6"/>
      <c r="F58" s="1"/>
      <c r="G58" s="1"/>
      <c r="H58" s="7"/>
      <c r="I58" s="62" t="s">
        <v>41</v>
      </c>
      <c r="J58" s="62"/>
      <c r="K58" s="7"/>
      <c r="L58" s="1"/>
      <c r="M58" s="7"/>
      <c r="N58" s="7"/>
      <c r="O58" s="40"/>
      <c r="P58" s="40"/>
    </row>
    <row r="59" spans="1:16">
      <c r="A59" s="3"/>
      <c r="B59" s="3"/>
      <c r="C59" s="3"/>
      <c r="D59" s="3"/>
      <c r="E59" s="3"/>
      <c r="F59" s="3"/>
      <c r="G59" s="3"/>
      <c r="H59" s="3"/>
      <c r="I59" s="3"/>
      <c r="J59" s="3"/>
      <c r="K59" s="3"/>
      <c r="L59" s="3"/>
      <c r="M59" s="3"/>
      <c r="N59" s="3"/>
      <c r="O59" s="3"/>
      <c r="P59" s="3"/>
    </row>
    <row r="60" spans="1:16" ht="15.75">
      <c r="A60" s="5"/>
    </row>
    <row r="61" spans="1:16" ht="15.75">
      <c r="A61" s="5"/>
      <c r="B61" t="s">
        <v>42</v>
      </c>
    </row>
    <row r="62" spans="1:16" ht="15.75">
      <c r="A62" s="5"/>
    </row>
    <row r="63" spans="1:16" ht="15.75">
      <c r="A63" s="5"/>
    </row>
    <row r="69" spans="10:10">
      <c r="J69" t="s">
        <v>62</v>
      </c>
    </row>
  </sheetData>
  <mergeCells count="148">
    <mergeCell ref="D9:D12"/>
    <mergeCell ref="A9:A12"/>
    <mergeCell ref="D20:D25"/>
    <mergeCell ref="H23:H25"/>
    <mergeCell ref="A31:A32"/>
    <mergeCell ref="F45:F46"/>
    <mergeCell ref="G45:G46"/>
    <mergeCell ref="H45:H47"/>
    <mergeCell ref="I45:I46"/>
    <mergeCell ref="H39:H40"/>
    <mergeCell ref="I39:I40"/>
    <mergeCell ref="D42:D43"/>
    <mergeCell ref="E42:E43"/>
    <mergeCell ref="F42:F43"/>
    <mergeCell ref="G42:G43"/>
    <mergeCell ref="H42:H43"/>
    <mergeCell ref="I42:I43"/>
    <mergeCell ref="E45:E47"/>
    <mergeCell ref="E39:E40"/>
    <mergeCell ref="I31:I32"/>
    <mergeCell ref="D36:D37"/>
    <mergeCell ref="F36:F37"/>
    <mergeCell ref="G36:G37"/>
    <mergeCell ref="H36:H37"/>
    <mergeCell ref="I36:I37"/>
    <mergeCell ref="C31:C32"/>
    <mergeCell ref="A28:A30"/>
    <mergeCell ref="F28:F30"/>
    <mergeCell ref="G28:G30"/>
    <mergeCell ref="H28:H30"/>
    <mergeCell ref="I28:I30"/>
    <mergeCell ref="D26:D27"/>
    <mergeCell ref="F26:F27"/>
    <mergeCell ref="G26:G27"/>
    <mergeCell ref="H26:H27"/>
    <mergeCell ref="B28:B29"/>
    <mergeCell ref="A26:A27"/>
    <mergeCell ref="E20:E27"/>
    <mergeCell ref="H20:H22"/>
    <mergeCell ref="I26:I27"/>
    <mergeCell ref="C28:C30"/>
    <mergeCell ref="C20:C26"/>
    <mergeCell ref="I20:I22"/>
    <mergeCell ref="F23:F25"/>
    <mergeCell ref="G23:G25"/>
    <mergeCell ref="I23:I25"/>
    <mergeCell ref="F20:F22"/>
    <mergeCell ref="G20:G22"/>
    <mergeCell ref="A16:A17"/>
    <mergeCell ref="C18:C19"/>
    <mergeCell ref="A18:A19"/>
    <mergeCell ref="D18:D19"/>
    <mergeCell ref="E18:E19"/>
    <mergeCell ref="F18:F19"/>
    <mergeCell ref="G18:G19"/>
    <mergeCell ref="H18:H19"/>
    <mergeCell ref="I18:I19"/>
    <mergeCell ref="L18:L19"/>
    <mergeCell ref="H13:H15"/>
    <mergeCell ref="I13:I15"/>
    <mergeCell ref="C16:C17"/>
    <mergeCell ref="D16:D17"/>
    <mergeCell ref="E16:E17"/>
    <mergeCell ref="F16:F17"/>
    <mergeCell ref="G16:G17"/>
    <mergeCell ref="H16:H17"/>
    <mergeCell ref="I16:I17"/>
    <mergeCell ref="C13:C15"/>
    <mergeCell ref="F13:F15"/>
    <mergeCell ref="G13:G15"/>
    <mergeCell ref="D13:D15"/>
    <mergeCell ref="J28:J29"/>
    <mergeCell ref="D34:D35"/>
    <mergeCell ref="F34:F35"/>
    <mergeCell ref="G34:G35"/>
    <mergeCell ref="H34:H35"/>
    <mergeCell ref="K28:K29"/>
    <mergeCell ref="L34:L35"/>
    <mergeCell ref="K34:K35"/>
    <mergeCell ref="J34:J35"/>
    <mergeCell ref="I34:I35"/>
    <mergeCell ref="H31:H32"/>
    <mergeCell ref="D28:D29"/>
    <mergeCell ref="D31:D32"/>
    <mergeCell ref="F31:F32"/>
    <mergeCell ref="G31:G32"/>
    <mergeCell ref="E28:E32"/>
    <mergeCell ref="E34:E38"/>
    <mergeCell ref="L28:L32"/>
    <mergeCell ref="O58:P58"/>
    <mergeCell ref="A57:L57"/>
    <mergeCell ref="O55:P57"/>
    <mergeCell ref="B58:D58"/>
    <mergeCell ref="A55:L55"/>
    <mergeCell ref="A56:L56"/>
    <mergeCell ref="I58:J58"/>
    <mergeCell ref="L48:L49"/>
    <mergeCell ref="K48:K49"/>
    <mergeCell ref="J48:J49"/>
    <mergeCell ref="I48:I49"/>
    <mergeCell ref="H48:H49"/>
    <mergeCell ref="C34:C49"/>
    <mergeCell ref="A34:A35"/>
    <mergeCell ref="B48:B49"/>
    <mergeCell ref="A48:A49"/>
    <mergeCell ref="G48:G49"/>
    <mergeCell ref="F48:F49"/>
    <mergeCell ref="E48:E49"/>
    <mergeCell ref="D48:D49"/>
    <mergeCell ref="F39:F40"/>
    <mergeCell ref="G39:G40"/>
    <mergeCell ref="D45:D46"/>
    <mergeCell ref="M9:P9"/>
    <mergeCell ref="M8:P8"/>
    <mergeCell ref="L6:L7"/>
    <mergeCell ref="M6:P6"/>
    <mergeCell ref="M7:P7"/>
    <mergeCell ref="L9:L11"/>
    <mergeCell ref="O5:P5"/>
    <mergeCell ref="A6:A7"/>
    <mergeCell ref="B6:B7"/>
    <mergeCell ref="C6:C7"/>
    <mergeCell ref="D6:E6"/>
    <mergeCell ref="M5:N5"/>
    <mergeCell ref="J6:K6"/>
    <mergeCell ref="A5:L5"/>
    <mergeCell ref="F6:F7"/>
    <mergeCell ref="G6:G7"/>
    <mergeCell ref="H6:H7"/>
    <mergeCell ref="I6:I7"/>
    <mergeCell ref="F9:F12"/>
    <mergeCell ref="H9:H12"/>
    <mergeCell ref="I9:I12"/>
    <mergeCell ref="C9:C12"/>
    <mergeCell ref="E9:E12"/>
    <mergeCell ref="G9:G12"/>
    <mergeCell ref="M3:M4"/>
    <mergeCell ref="N3:O4"/>
    <mergeCell ref="P3:P4"/>
    <mergeCell ref="G1:G2"/>
    <mergeCell ref="H1:L1"/>
    <mergeCell ref="A3:L3"/>
    <mergeCell ref="A4:L4"/>
    <mergeCell ref="A1:A2"/>
    <mergeCell ref="B1:B2"/>
    <mergeCell ref="C1:D2"/>
    <mergeCell ref="E1:E2"/>
    <mergeCell ref="F1:F2"/>
  </mergeCells>
  <pageMargins left="0.70866141732283472" right="0.70866141732283472" top="0.74803149606299213" bottom="0.74803149606299213" header="0.31496062992125984" footer="0.31496062992125984"/>
  <pageSetup paperSize="9" scale="6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Matyshova</dc:creator>
  <cp:lastModifiedBy>skrebchova</cp:lastModifiedBy>
  <cp:lastPrinted>2018-01-22T11:53:17Z</cp:lastPrinted>
  <dcterms:created xsi:type="dcterms:W3CDTF">2015-06-02T05:50:13Z</dcterms:created>
  <dcterms:modified xsi:type="dcterms:W3CDTF">2018-03-13T10:35:40Z</dcterms:modified>
</cp:coreProperties>
</file>